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35" yWindow="-15" windowWidth="21195" windowHeight="12555"/>
  </bookViews>
  <sheets>
    <sheet name="Таблица " sheetId="1" r:id="rId1"/>
  </sheets>
  <definedNames>
    <definedName name="_xlnm._FilterDatabase" localSheetId="0" hidden="1">'Таблица '!#REF!</definedName>
    <definedName name="_xlnm.Print_Area" localSheetId="0">'Таблица '!$A$1:$O$147</definedName>
  </definedNames>
  <calcPr calcId="145621" fullPrecision="0"/>
</workbook>
</file>

<file path=xl/calcChain.xml><?xml version="1.0" encoding="utf-8"?>
<calcChain xmlns="http://schemas.openxmlformats.org/spreadsheetml/2006/main">
  <c r="N13" i="1" l="1"/>
  <c r="N14" i="1"/>
  <c r="N15" i="1"/>
  <c r="N16" i="1"/>
  <c r="N17" i="1"/>
  <c r="N18" i="1"/>
  <c r="O18" i="1"/>
  <c r="N19" i="1"/>
  <c r="N20" i="1"/>
  <c r="N21" i="1"/>
  <c r="N22" i="1"/>
  <c r="N23" i="1"/>
  <c r="N24" i="1"/>
  <c r="O24" i="1"/>
  <c r="N25" i="1"/>
  <c r="N26" i="1"/>
  <c r="N27" i="1"/>
  <c r="N28" i="1"/>
  <c r="N29" i="1"/>
  <c r="N30" i="1"/>
  <c r="O30" i="1"/>
  <c r="N31" i="1"/>
  <c r="N32" i="1"/>
  <c r="N33" i="1"/>
  <c r="N34" i="1"/>
  <c r="N35" i="1"/>
  <c r="N36" i="1"/>
  <c r="O36" i="1"/>
  <c r="N37" i="1"/>
  <c r="N38" i="1"/>
  <c r="N39" i="1"/>
  <c r="N40" i="1"/>
  <c r="N41" i="1"/>
  <c r="N42" i="1"/>
  <c r="O42" i="1"/>
  <c r="N43" i="1"/>
  <c r="N44" i="1"/>
  <c r="N45" i="1"/>
  <c r="N46" i="1"/>
  <c r="N47" i="1"/>
  <c r="N48" i="1"/>
  <c r="O48" i="1"/>
  <c r="N49" i="1"/>
  <c r="N50" i="1"/>
  <c r="N51" i="1"/>
  <c r="N52" i="1"/>
  <c r="N53" i="1"/>
  <c r="N54" i="1"/>
  <c r="O54" i="1"/>
  <c r="N55" i="1"/>
  <c r="N56" i="1"/>
  <c r="N57" i="1"/>
  <c r="N58" i="1"/>
  <c r="N59" i="1"/>
  <c r="N60" i="1"/>
  <c r="O60" i="1"/>
  <c r="N61" i="1"/>
  <c r="N62" i="1"/>
  <c r="N63" i="1"/>
  <c r="N64" i="1"/>
  <c r="N65" i="1"/>
  <c r="N66" i="1"/>
  <c r="O66" i="1"/>
  <c r="N67" i="1"/>
  <c r="N68" i="1"/>
  <c r="N69" i="1"/>
  <c r="N70" i="1"/>
  <c r="N71" i="1"/>
  <c r="N72" i="1"/>
  <c r="O72" i="1"/>
  <c r="N73" i="1"/>
  <c r="N74" i="1"/>
  <c r="N75" i="1"/>
  <c r="N76" i="1"/>
  <c r="N77" i="1"/>
  <c r="N78" i="1"/>
  <c r="O78" i="1"/>
  <c r="N79" i="1"/>
  <c r="N80" i="1"/>
  <c r="N81" i="1"/>
  <c r="N82" i="1"/>
  <c r="N83" i="1"/>
  <c r="N84" i="1"/>
  <c r="O84" i="1"/>
  <c r="N85" i="1"/>
  <c r="N86" i="1"/>
  <c r="N87" i="1"/>
  <c r="N88" i="1"/>
  <c r="N89" i="1"/>
  <c r="N90" i="1"/>
  <c r="O90" i="1"/>
  <c r="N91" i="1"/>
  <c r="N92" i="1"/>
  <c r="N93" i="1"/>
  <c r="N94" i="1"/>
  <c r="N95" i="1"/>
  <c r="N96" i="1"/>
  <c r="O96" i="1"/>
  <c r="N97" i="1"/>
  <c r="N98" i="1"/>
  <c r="N99" i="1"/>
  <c r="N100" i="1"/>
  <c r="N101" i="1"/>
  <c r="N102" i="1"/>
  <c r="O102" i="1"/>
  <c r="N103" i="1"/>
  <c r="N104" i="1"/>
  <c r="N105" i="1"/>
  <c r="N106" i="1"/>
  <c r="N107" i="1"/>
  <c r="N108" i="1"/>
  <c r="O108" i="1"/>
  <c r="N109" i="1"/>
  <c r="N110" i="1"/>
  <c r="N111" i="1"/>
  <c r="N112" i="1"/>
  <c r="N113" i="1"/>
  <c r="N114" i="1"/>
  <c r="O114" i="1"/>
  <c r="N115" i="1"/>
  <c r="N116" i="1"/>
  <c r="N117" i="1"/>
  <c r="N118" i="1"/>
  <c r="N119" i="1"/>
  <c r="N120" i="1"/>
  <c r="O120" i="1"/>
  <c r="N121" i="1"/>
  <c r="N122" i="1"/>
  <c r="N123" i="1"/>
  <c r="N124" i="1"/>
  <c r="N125" i="1"/>
  <c r="N126" i="1"/>
  <c r="O126" i="1"/>
  <c r="N127" i="1"/>
  <c r="N128" i="1"/>
  <c r="N129" i="1"/>
  <c r="N130" i="1"/>
  <c r="N131" i="1"/>
  <c r="N132" i="1"/>
  <c r="O132" i="1"/>
  <c r="N133" i="1"/>
  <c r="N134" i="1"/>
  <c r="N135" i="1"/>
  <c r="N136" i="1"/>
  <c r="N137" i="1"/>
  <c r="N138" i="1"/>
  <c r="O138" i="1"/>
  <c r="N139" i="1"/>
  <c r="N140" i="1"/>
  <c r="N141" i="1"/>
  <c r="N142" i="1"/>
  <c r="N143" i="1"/>
  <c r="N144" i="1"/>
  <c r="O144" i="1"/>
  <c r="N145" i="1"/>
  <c r="N146" i="1"/>
  <c r="N147" i="1"/>
  <c r="N148" i="1"/>
  <c r="N149" i="1"/>
  <c r="N150" i="1"/>
  <c r="O150" i="1"/>
  <c r="O12" i="1"/>
  <c r="N11" i="1"/>
  <c r="N10" i="1"/>
  <c r="N8" i="1"/>
  <c r="N7" i="1"/>
  <c r="N9" i="1" l="1"/>
  <c r="N12" i="1"/>
</calcChain>
</file>

<file path=xl/sharedStrings.xml><?xml version="1.0" encoding="utf-8"?>
<sst xmlns="http://schemas.openxmlformats.org/spreadsheetml/2006/main" count="183" uniqueCount="20">
  <si>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</si>
  <si>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</si>
  <si>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</si>
  <si>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</si>
  <si>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</si>
  <si>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</si>
  <si>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</si>
  <si>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</si>
  <si>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</si>
  <si>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</si>
  <si>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</si>
  <si>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</si>
  <si>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</si>
  <si>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</si>
  <si>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</si>
  <si>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</si>
  <si>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</si>
  <si>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</si>
  <si>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Всего: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</si>
  <si>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19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</si>
</sst>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%"/>
    <numFmt numFmtId="166" formatCode="0.0"/>
  </numFmts>
  <fonts count="34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65" fontId="28" fillId="0" borderId="13" xfId="50" applyNumberFormat="1" applyFont="1" applyBorder="1"/>
    <xf numFmtId="0" fontId="26" fillId="0" borderId="22" xfId="0" applyFont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" fontId="26" fillId="0" borderId="22" xfId="0" applyNumberFormat="1" applyFont="1" applyBorder="1" applyAlignment="1">
      <alignment horizontal="center"/>
    </xf>
    <xf numFmtId="17" fontId="26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>
      <alignment horizontal="center"/>
    </xf>
    <xf numFmtId="164" fontId="26" fillId="0" borderId="23" xfId="49" applyNumberFormat="1" applyFont="1" applyFill="1" applyBorder="1" applyAlignment="1">
      <alignment horizontal="center"/>
    </xf>
    <xf numFmtId="164" fontId="26" fillId="0" borderId="28" xfId="49" applyNumberFormat="1" applyFont="1" applyFill="1" applyBorder="1" applyAlignment="1">
      <alignment horizontal="center"/>
    </xf>
    <xf numFmtId="164" fontId="26" fillId="0" borderId="29" xfId="49" applyNumberFormat="1" applyFont="1" applyFill="1" applyBorder="1" applyAlignment="1">
      <alignment horizontal="center"/>
    </xf>
    <xf numFmtId="164" fontId="26" fillId="0" borderId="24" xfId="49" applyNumberFormat="1" applyFont="1" applyFill="1" applyBorder="1" applyAlignment="1">
      <alignment horizontal="center"/>
    </xf>
    <xf numFmtId="0" fontId="26" fillId="0" borderId="30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164" fontId="27" fillId="26" borderId="23" xfId="0" applyNumberFormat="1" applyFont="1" applyFill="1" applyBorder="1" applyAlignment="1">
      <alignment horizontal="center"/>
    </xf>
    <xf numFmtId="164" fontId="27" fillId="26" borderId="24" xfId="0" applyNumberFormat="1" applyFont="1" applyFill="1" applyBorder="1" applyAlignment="1">
      <alignment horizontal="center"/>
    </xf>
    <xf numFmtId="165" fontId="28" fillId="0" borderId="10" xfId="50" applyNumberFormat="1" applyFont="1" applyFill="1" applyBorder="1"/>
    <xf numFmtId="0" fontId="0" fillId="0" borderId="0" xfId="0" applyFill="1" applyBorder="1" applyAlignment="1">
      <alignment vertical="center"/>
    </xf>
    <xf numFmtId="0" fontId="27" fillId="0" borderId="32" xfId="0" applyFont="1" applyBorder="1" applyAlignment="1">
      <alignment horizontal="center"/>
    </xf>
    <xf numFmtId="166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5" fontId="31" fillId="0" borderId="0" xfId="50" applyNumberFormat="1" applyFont="1" applyFill="1" applyBorder="1"/>
    <xf numFmtId="165" fontId="33" fillId="0" borderId="12" xfId="51" applyNumberFormat="1" applyFont="1" applyFill="1" applyBorder="1"/>
    <xf numFmtId="165" fontId="33" fillId="0" borderId="10" xfId="51" applyNumberFormat="1" applyFont="1" applyFill="1" applyBorder="1"/>
    <xf numFmtId="165" fontId="33" fillId="0" borderId="10" xfId="51" applyNumberFormat="1" applyFont="1" applyBorder="1"/>
    <xf numFmtId="165" fontId="0" fillId="0" borderId="0" xfId="0" applyNumberFormat="1" applyFill="1" applyAlignment="1">
      <alignment horizontal="center" vertical="center"/>
    </xf>
    <xf numFmtId="165" fontId="2" fillId="0" borderId="31" xfId="38" applyNumberFormat="1" applyFill="1" applyBorder="1" applyAlignment="1">
      <alignment vertical="center"/>
    </xf>
    <xf numFmtId="165" fontId="33" fillId="0" borderId="0" xfId="51" applyNumberFormat="1" applyFont="1" applyBorder="1"/>
    <xf numFmtId="164" fontId="27" fillId="24" borderId="25" xfId="0" applyNumberFormat="1" applyFont="1" applyFill="1" applyBorder="1" applyAlignment="1">
      <alignment horizontal="center"/>
    </xf>
    <xf numFmtId="164" fontId="27" fillId="24" borderId="26" xfId="0" applyNumberFormat="1" applyFont="1" applyFill="1" applyBorder="1" applyAlignment="1">
      <alignment horizontal="center"/>
    </xf>
    <xf numFmtId="0" fontId="25" fillId="0" borderId="1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2" fontId="25" fillId="0" borderId="12" xfId="0" applyNumberFormat="1" applyFont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0" fillId="25" borderId="10" xfId="0" applyNumberFormat="1" applyFont="1" applyFill="1" applyBorder="1" applyAlignment="1">
      <alignment horizontal="center" vertical="center"/>
    </xf>
    <xf numFmtId="2" fontId="30" fillId="25" borderId="13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9"/>
    <cellStyle name="Плохой 2" xfId="42"/>
    <cellStyle name="Пояснение 2" xfId="43"/>
    <cellStyle name="Примечание 2" xfId="44"/>
    <cellStyle name="Процентный" xfId="51" builtinId="5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K152"/>
  <sheetViews>
    <sheetView tabSelected="1" zoomScaleNormal="100" workbookViewId="0">
      <selection activeCell="B3" sqref="B3:L3"/>
    </sheetView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3" width="9.140625" style="1"/>
    <col min="14" max="14" width="10.85546875" style="1" customWidth="1"/>
    <col min="15" max="15" width="9.140625" style="33"/>
    <col min="16" max="16384" width="9.140625" style="1"/>
  </cols>
  <sheetData>
    <row r="3" spans="1:37" ht="67.5" customHeight="1" x14ac:dyDescent="0.2">
      <c r="B3" s="47" t="s">
        <v>19</v>
      </c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37" ht="37.5" customHeight="1" thickBot="1" x14ac:dyDescent="0.25"/>
    <row r="5" spans="1:37" ht="87" customHeight="1" x14ac:dyDescent="0.2">
      <c r="A5" s="50" t="s">
        <v>11</v>
      </c>
      <c r="B5" s="52" t="s">
        <v>12</v>
      </c>
      <c r="C5" s="52" t="s">
        <v>13</v>
      </c>
      <c r="D5" s="54" t="s">
        <v>15</v>
      </c>
      <c r="E5" s="55"/>
      <c r="F5" s="55"/>
      <c r="G5" s="55"/>
      <c r="H5" s="55"/>
      <c r="I5" s="55"/>
      <c r="J5" s="55"/>
      <c r="K5" s="55"/>
      <c r="L5" s="55"/>
      <c r="M5" s="56"/>
      <c r="N5" s="57"/>
    </row>
    <row r="6" spans="1:37" ht="30.75" customHeight="1" thickBot="1" x14ac:dyDescent="0.25">
      <c r="A6" s="51"/>
      <c r="B6" s="53"/>
      <c r="C6" s="53"/>
      <c r="D6" s="2" t="s">
        <v>10</v>
      </c>
      <c r="E6" s="3" t="s">
        <v>7</v>
      </c>
      <c r="F6" s="3" t="s">
        <v>6</v>
      </c>
      <c r="G6" s="3" t="s">
        <v>5</v>
      </c>
      <c r="H6" s="3" t="s">
        <v>4</v>
      </c>
      <c r="I6" s="3" t="s">
        <v>3</v>
      </c>
      <c r="J6" s="3" t="s">
        <v>9</v>
      </c>
      <c r="K6" s="3" t="s">
        <v>8</v>
      </c>
      <c r="L6" s="3" t="s">
        <v>2</v>
      </c>
      <c r="M6" s="4" t="s">
        <v>1</v>
      </c>
      <c r="N6" s="58"/>
    </row>
    <row r="7" spans="1:37" ht="19.5" customHeight="1" x14ac:dyDescent="0.25">
      <c r="A7" s="38">
        <v>1</v>
      </c>
      <c r="B7" s="40">
        <v>248.7</v>
      </c>
      <c r="C7" s="19" t="s">
        <v>0</v>
      </c>
      <c r="D7" s="16">
        <v>5.4089999999999998</v>
      </c>
      <c r="E7" s="16">
        <v>9.7289999999999992</v>
      </c>
      <c r="F7" s="16">
        <v>15.987</v>
      </c>
      <c r="G7" s="16">
        <v>16.722999999999999</v>
      </c>
      <c r="H7" s="16">
        <v>16.722999999999999</v>
      </c>
      <c r="I7" s="16">
        <v>16.722999999999999</v>
      </c>
      <c r="J7" s="16">
        <v>16.850999999999999</v>
      </c>
      <c r="K7" s="16">
        <v>18.417999999999999</v>
      </c>
      <c r="L7" s="16">
        <v>18.908999999999999</v>
      </c>
      <c r="M7" s="17">
        <v>19.640999999999998</v>
      </c>
      <c r="N7" s="30">
        <f>M7/M9</f>
        <v>0.35799999999999998</v>
      </c>
      <c r="O7" s="29"/>
      <c r="Q7" s="24"/>
      <c r="R7" s="24"/>
      <c r="S7" s="24"/>
      <c r="T7" s="24"/>
    </row>
    <row r="8" spans="1:37" ht="15.75" x14ac:dyDescent="0.25">
      <c r="A8" s="39"/>
      <c r="B8" s="41"/>
      <c r="C8" s="11" t="s">
        <v>14</v>
      </c>
      <c r="D8" s="15">
        <v>5.46</v>
      </c>
      <c r="E8" s="15">
        <v>9.8949999999999996</v>
      </c>
      <c r="F8" s="15">
        <v>16.966999999999999</v>
      </c>
      <c r="G8" s="15">
        <v>19.927</v>
      </c>
      <c r="H8" s="15">
        <v>21.617999999999999</v>
      </c>
      <c r="I8" s="15">
        <v>23.178000000000001</v>
      </c>
      <c r="J8" s="15">
        <v>26.297000000000001</v>
      </c>
      <c r="K8" s="15">
        <v>32.527000000000001</v>
      </c>
      <c r="L8" s="15">
        <v>37.015999999999998</v>
      </c>
      <c r="M8" s="18">
        <v>38.981999999999999</v>
      </c>
      <c r="N8" s="31">
        <f>M8/M9</f>
        <v>0.71</v>
      </c>
      <c r="O8" s="29"/>
      <c r="Q8" s="24"/>
      <c r="R8" s="24"/>
      <c r="S8" s="24"/>
      <c r="T8" s="24"/>
    </row>
    <row r="9" spans="1:37" ht="15.75" x14ac:dyDescent="0.25">
      <c r="A9" s="39"/>
      <c r="B9" s="41"/>
      <c r="C9" s="20" t="s">
        <v>18</v>
      </c>
      <c r="D9" s="21">
        <v>5.46</v>
      </c>
      <c r="E9" s="21">
        <v>9.8949999999999996</v>
      </c>
      <c r="F9" s="21">
        <v>17.170999999999999</v>
      </c>
      <c r="G9" s="21">
        <v>21.844000000000001</v>
      </c>
      <c r="H9" s="21">
        <v>25.795999999999999</v>
      </c>
      <c r="I9" s="21">
        <v>30.614999999999998</v>
      </c>
      <c r="J9" s="21">
        <v>35.375</v>
      </c>
      <c r="K9" s="21">
        <v>42.686999999999998</v>
      </c>
      <c r="L9" s="21">
        <v>50.35</v>
      </c>
      <c r="M9" s="22">
        <v>54.898000000000003</v>
      </c>
      <c r="N9" s="23">
        <f>M9/B7</f>
        <v>0.221</v>
      </c>
      <c r="O9" s="34"/>
      <c r="Q9" s="24"/>
      <c r="R9" s="24"/>
      <c r="S9" s="24"/>
      <c r="T9" s="24"/>
    </row>
    <row r="10" spans="1:37" customFormat="1" ht="19.5" customHeight="1" x14ac:dyDescent="0.25">
      <c r="A10" s="42" t="s">
        <v>17</v>
      </c>
      <c r="B10" s="45">
        <v>114.86</v>
      </c>
      <c r="C10" s="6" t="s">
        <v>0</v>
      </c>
      <c r="D10" s="15">
        <v>1.998</v>
      </c>
      <c r="E10" s="15">
        <v>4.3529999999999998</v>
      </c>
      <c r="F10" s="15">
        <v>8.6329999999999991</v>
      </c>
      <c r="G10" s="15">
        <v>9.2590000000000003</v>
      </c>
      <c r="H10" s="15">
        <v>9.2590000000000003</v>
      </c>
      <c r="I10" s="15">
        <v>9.2590000000000003</v>
      </c>
      <c r="J10" s="15">
        <v>9.2590000000000003</v>
      </c>
      <c r="K10" s="15">
        <v>10.826000000000001</v>
      </c>
      <c r="L10" s="15">
        <v>11.317</v>
      </c>
      <c r="M10" s="18">
        <v>12.048999999999999</v>
      </c>
      <c r="N10" s="32">
        <f>M10/M12</f>
        <v>0.59299999999999997</v>
      </c>
      <c r="O10" s="29"/>
      <c r="P10" s="1"/>
      <c r="Q10" s="7"/>
      <c r="R10" s="7"/>
      <c r="S10" s="7"/>
      <c r="T10" s="7"/>
      <c r="U10" s="7"/>
      <c r="V10" s="7"/>
      <c r="W10" s="7"/>
      <c r="X10" s="7"/>
      <c r="Y10" s="8"/>
      <c r="Z10" s="49"/>
      <c r="AA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</row>
    <row r="11" spans="1:37" customFormat="1" ht="15.75" customHeight="1" x14ac:dyDescent="0.25">
      <c r="A11" s="43"/>
      <c r="B11" s="45"/>
      <c r="C11" s="11" t="s">
        <v>16</v>
      </c>
      <c r="D11" s="15">
        <v>2.0489999999999999</v>
      </c>
      <c r="E11" s="15">
        <v>4.4370000000000003</v>
      </c>
      <c r="F11" s="15">
        <v>8.7829999999999995</v>
      </c>
      <c r="G11" s="15">
        <v>10.031000000000001</v>
      </c>
      <c r="H11" s="15">
        <v>10.744</v>
      </c>
      <c r="I11" s="15">
        <v>11.134</v>
      </c>
      <c r="J11" s="15">
        <v>11.542</v>
      </c>
      <c r="K11" s="15">
        <v>14.773</v>
      </c>
      <c r="L11" s="15">
        <v>15.452</v>
      </c>
      <c r="M11" s="18">
        <v>16.341000000000001</v>
      </c>
      <c r="N11" s="32">
        <f>M11/M12</f>
        <v>0.80400000000000005</v>
      </c>
      <c r="O11" s="29"/>
      <c r="P11" s="1"/>
      <c r="Q11" s="7"/>
      <c r="R11" s="7"/>
      <c r="S11" s="7"/>
      <c r="T11" s="7"/>
      <c r="U11" s="7"/>
      <c r="V11" s="7"/>
      <c r="W11" s="7"/>
      <c r="X11" s="8"/>
      <c r="Y11" s="8"/>
      <c r="Z11" s="49"/>
      <c r="AA11" s="12"/>
      <c r="AB11" s="10"/>
      <c r="AC11" s="10"/>
      <c r="AD11" s="10"/>
      <c r="AE11" s="10"/>
      <c r="AF11" s="10"/>
      <c r="AG11" s="10"/>
      <c r="AH11" s="10"/>
      <c r="AI11" s="10"/>
      <c r="AJ11" s="10"/>
      <c r="AK11" s="10"/>
    </row>
    <row r="12" spans="1:37" customFormat="1" ht="16.5" customHeight="1" thickBot="1" x14ac:dyDescent="0.3">
      <c r="A12" s="44"/>
      <c r="B12" s="46"/>
      <c r="C12" s="20" t="s">
        <v>18</v>
      </c>
      <c r="D12" s="36">
        <v>2.0489999999999999</v>
      </c>
      <c r="E12" s="36">
        <v>4.4370000000000003</v>
      </c>
      <c r="F12" s="36">
        <v>8.9629999999999992</v>
      </c>
      <c r="G12" s="36">
        <v>10.551</v>
      </c>
      <c r="H12" s="36">
        <v>11.612</v>
      </c>
      <c r="I12" s="36">
        <v>13.295</v>
      </c>
      <c r="J12" s="36">
        <v>13.753</v>
      </c>
      <c r="K12" s="36">
        <v>17.420000000000002</v>
      </c>
      <c r="L12" s="36">
        <v>18.577999999999999</v>
      </c>
      <c r="M12" s="37">
        <v>20.317</v>
      </c>
      <c r="N12" s="5">
        <f>M12/B10</f>
        <v>0.17699999999999999</v>
      </c>
      <c r="O12" s="35">
        <f>M12/M9</f>
        <v>0.37</v>
      </c>
      <c r="P12" s="29"/>
      <c r="Q12" s="7"/>
      <c r="R12" s="7"/>
      <c r="S12" s="7"/>
      <c r="T12" s="7"/>
      <c r="U12" s="7"/>
      <c r="V12" s="7"/>
      <c r="W12" s="7"/>
      <c r="X12" s="8"/>
      <c r="Y12" s="8"/>
      <c r="Z12" s="49"/>
      <c r="AA12" s="13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37" ht="15.75" x14ac:dyDescent="0.25">
      <c r="A13" s="38">
        <v>2</v>
      </c>
      <c r="B13" s="40">
        <v>238.27</v>
      </c>
      <c r="C13" s="19" t="s">
        <v>0</v>
      </c>
      <c r="D13" s="16">
        <v>5.1779999999999999</v>
      </c>
      <c r="E13" s="16">
        <v>9.4179999999999993</v>
      </c>
      <c r="F13" s="16">
        <v>15.585000000000001</v>
      </c>
      <c r="G13" s="16">
        <v>16.3</v>
      </c>
      <c r="H13" s="16">
        <v>16.3</v>
      </c>
      <c r="I13" s="16">
        <v>16.3</v>
      </c>
      <c r="J13" s="16">
        <v>16.408000000000001</v>
      </c>
      <c r="K13" s="16">
        <v>17.931999999999999</v>
      </c>
      <c r="L13" s="16">
        <v>18.399999999999999</v>
      </c>
      <c r="M13" s="17">
        <v>19.228000000000002</v>
      </c>
      <c r="N13" s="30">
        <f t="shared" ref="N13" si="0">M13/M15</f>
        <v>0.35799999999999998</v>
      </c>
      <c r="O13" s="29"/>
    </row>
    <row r="14" spans="1:37" ht="18.75" customHeight="1" x14ac:dyDescent="0.25">
      <c r="A14" s="39"/>
      <c r="B14" s="41"/>
      <c r="C14" s="11" t="s">
        <v>14</v>
      </c>
      <c r="D14" s="15">
        <v>5.2290000000000001</v>
      </c>
      <c r="E14" s="15">
        <v>9.5760000000000005</v>
      </c>
      <c r="F14" s="15">
        <v>16.539000000000001</v>
      </c>
      <c r="G14" s="15">
        <v>19.449000000000002</v>
      </c>
      <c r="H14" s="15">
        <v>21.091000000000001</v>
      </c>
      <c r="I14" s="15">
        <v>22.613</v>
      </c>
      <c r="J14" s="15">
        <v>25.454000000000001</v>
      </c>
      <c r="K14" s="15">
        <v>31.472000000000001</v>
      </c>
      <c r="L14" s="15">
        <v>35.905999999999999</v>
      </c>
      <c r="M14" s="18">
        <v>38.231999999999999</v>
      </c>
      <c r="N14" s="31">
        <f t="shared" ref="N14" si="1">M14/M15</f>
        <v>0.71299999999999997</v>
      </c>
      <c r="O14" s="29"/>
    </row>
    <row r="15" spans="1:37" ht="15.75" x14ac:dyDescent="0.25">
      <c r="A15" s="39"/>
      <c r="B15" s="41"/>
      <c r="C15" s="20" t="s">
        <v>18</v>
      </c>
      <c r="D15" s="21">
        <v>5.2290000000000001</v>
      </c>
      <c r="E15" s="21">
        <v>9.5760000000000005</v>
      </c>
      <c r="F15" s="21">
        <v>16.736999999999998</v>
      </c>
      <c r="G15" s="21">
        <v>21.225000000000001</v>
      </c>
      <c r="H15" s="21">
        <v>25.036999999999999</v>
      </c>
      <c r="I15" s="21">
        <v>29.864000000000001</v>
      </c>
      <c r="J15" s="21">
        <v>34.323</v>
      </c>
      <c r="K15" s="21">
        <v>41.396999999999998</v>
      </c>
      <c r="L15" s="21">
        <v>48.850999999999999</v>
      </c>
      <c r="M15" s="22">
        <v>53.643000000000001</v>
      </c>
      <c r="N15" s="23">
        <f t="shared" ref="N15" si="2">M15/B13</f>
        <v>0.22500000000000001</v>
      </c>
      <c r="O15" s="34"/>
    </row>
    <row r="16" spans="1:37" customFormat="1" ht="19.5" customHeight="1" x14ac:dyDescent="0.25">
      <c r="A16" s="42" t="s">
        <v>17</v>
      </c>
      <c r="B16" s="45">
        <v>113.61</v>
      </c>
      <c r="C16" s="6" t="s">
        <v>0</v>
      </c>
      <c r="D16" s="15">
        <v>1.645</v>
      </c>
      <c r="E16" s="15">
        <v>3.9860000000000002</v>
      </c>
      <c r="F16" s="15">
        <v>8.1590000000000007</v>
      </c>
      <c r="G16" s="15">
        <v>8.7669999999999995</v>
      </c>
      <c r="H16" s="15">
        <v>8.7669999999999995</v>
      </c>
      <c r="I16" s="15">
        <v>8.7669999999999995</v>
      </c>
      <c r="J16" s="15">
        <v>8.7669999999999995</v>
      </c>
      <c r="K16" s="15">
        <v>10.291</v>
      </c>
      <c r="L16" s="15">
        <v>10.759</v>
      </c>
      <c r="M16" s="18">
        <v>11.587</v>
      </c>
      <c r="N16" s="32">
        <f t="shared" ref="N16" si="3">M16/M18</f>
        <v>0.59</v>
      </c>
      <c r="O16" s="29"/>
      <c r="P16" s="1"/>
      <c r="Q16" s="7"/>
      <c r="R16" s="7"/>
      <c r="S16" s="7"/>
      <c r="T16" s="7"/>
      <c r="U16" s="7"/>
      <c r="V16" s="7"/>
      <c r="W16" s="7"/>
      <c r="X16" s="7"/>
      <c r="Y16" s="8"/>
      <c r="Z16" s="49"/>
      <c r="AA16" s="9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customFormat="1" ht="15.75" customHeight="1" x14ac:dyDescent="0.25">
      <c r="A17" s="43"/>
      <c r="B17" s="45"/>
      <c r="C17" s="11" t="s">
        <v>16</v>
      </c>
      <c r="D17" s="15">
        <v>1.696</v>
      </c>
      <c r="E17" s="15">
        <v>4.069</v>
      </c>
      <c r="F17" s="15">
        <v>8.3089999999999993</v>
      </c>
      <c r="G17" s="15">
        <v>9.5269999999999992</v>
      </c>
      <c r="H17" s="15">
        <v>10.205</v>
      </c>
      <c r="I17" s="15">
        <v>10.586</v>
      </c>
      <c r="J17" s="15">
        <v>10.992000000000001</v>
      </c>
      <c r="K17" s="15">
        <v>14.166</v>
      </c>
      <c r="L17" s="15">
        <v>14.824999999999999</v>
      </c>
      <c r="M17" s="18">
        <v>15.798</v>
      </c>
      <c r="N17" s="32">
        <f t="shared" ref="N17" si="4">M17/M18</f>
        <v>0.80400000000000005</v>
      </c>
      <c r="O17" s="29"/>
      <c r="P17" s="1"/>
      <c r="Q17" s="7"/>
      <c r="R17" s="7"/>
      <c r="S17" s="7"/>
      <c r="T17" s="7"/>
      <c r="U17" s="7"/>
      <c r="V17" s="7"/>
      <c r="W17" s="7"/>
      <c r="X17" s="8"/>
      <c r="Y17" s="8"/>
      <c r="Z17" s="49"/>
      <c r="AA17" s="12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customFormat="1" ht="16.5" customHeight="1" thickBot="1" x14ac:dyDescent="0.3">
      <c r="A18" s="44"/>
      <c r="B18" s="46"/>
      <c r="C18" s="20" t="s">
        <v>18</v>
      </c>
      <c r="D18" s="36">
        <v>1.696</v>
      </c>
      <c r="E18" s="36">
        <v>4.069</v>
      </c>
      <c r="F18" s="36">
        <v>8.4830000000000005</v>
      </c>
      <c r="G18" s="36">
        <v>10.041</v>
      </c>
      <c r="H18" s="36">
        <v>11.047000000000001</v>
      </c>
      <c r="I18" s="36">
        <v>12.635999999999999</v>
      </c>
      <c r="J18" s="36">
        <v>13.09</v>
      </c>
      <c r="K18" s="36">
        <v>16.7</v>
      </c>
      <c r="L18" s="36">
        <v>17.838000000000001</v>
      </c>
      <c r="M18" s="37">
        <v>19.638000000000002</v>
      </c>
      <c r="N18" s="5">
        <f t="shared" ref="N18" si="5">M18/B16</f>
        <v>0.17299999999999999</v>
      </c>
      <c r="O18" s="35">
        <f t="shared" ref="O18" si="6">M18/M15</f>
        <v>0.36599999999999999</v>
      </c>
      <c r="P18" s="29"/>
      <c r="Q18" s="7"/>
      <c r="R18" s="7"/>
      <c r="S18" s="7"/>
      <c r="T18" s="7"/>
      <c r="U18" s="7"/>
      <c r="V18" s="7"/>
      <c r="W18" s="7"/>
      <c r="X18" s="8"/>
      <c r="Y18" s="8"/>
      <c r="Z18" s="49"/>
      <c r="AA18" s="13"/>
      <c r="AB18" s="14"/>
      <c r="AC18" s="14"/>
      <c r="AD18" s="14"/>
      <c r="AE18" s="14"/>
      <c r="AF18" s="14"/>
      <c r="AG18" s="14"/>
      <c r="AH18" s="14"/>
      <c r="AI18" s="14"/>
      <c r="AJ18" s="14"/>
      <c r="AK18" s="14"/>
    </row>
    <row r="19" spans="1:37" ht="15.75" x14ac:dyDescent="0.25">
      <c r="A19" s="38">
        <v>3</v>
      </c>
      <c r="B19" s="40">
        <v>229.71</v>
      </c>
      <c r="C19" s="19" t="s">
        <v>0</v>
      </c>
      <c r="D19" s="16">
        <v>5.3280000000000003</v>
      </c>
      <c r="E19" s="16">
        <v>9.5239999999999991</v>
      </c>
      <c r="F19" s="16">
        <v>15.609</v>
      </c>
      <c r="G19" s="16">
        <v>16.334</v>
      </c>
      <c r="H19" s="16">
        <v>16.334</v>
      </c>
      <c r="I19" s="16">
        <v>16.334</v>
      </c>
      <c r="J19" s="16">
        <v>16.45</v>
      </c>
      <c r="K19" s="16">
        <v>17.89</v>
      </c>
      <c r="L19" s="16">
        <v>18.361999999999998</v>
      </c>
      <c r="M19" s="17">
        <v>19.074999999999999</v>
      </c>
      <c r="N19" s="30">
        <f t="shared" ref="N19" si="7">M19/M21</f>
        <v>0.36599999999999999</v>
      </c>
      <c r="O19" s="29"/>
    </row>
    <row r="20" spans="1:37" ht="15.75" x14ac:dyDescent="0.25">
      <c r="A20" s="39"/>
      <c r="B20" s="41"/>
      <c r="C20" s="11" t="s">
        <v>14</v>
      </c>
      <c r="D20" s="15">
        <v>5.3789999999999996</v>
      </c>
      <c r="E20" s="15">
        <v>9.6790000000000003</v>
      </c>
      <c r="F20" s="15">
        <v>16.5</v>
      </c>
      <c r="G20" s="15">
        <v>19.388999999999999</v>
      </c>
      <c r="H20" s="15">
        <v>20.966000000000001</v>
      </c>
      <c r="I20" s="15">
        <v>22.361000000000001</v>
      </c>
      <c r="J20" s="15">
        <v>24.983000000000001</v>
      </c>
      <c r="K20" s="15">
        <v>30.655999999999999</v>
      </c>
      <c r="L20" s="15">
        <v>35.048999999999999</v>
      </c>
      <c r="M20" s="18">
        <v>37.128</v>
      </c>
      <c r="N20" s="31">
        <f t="shared" ref="N20" si="8">M20/M21</f>
        <v>0.71199999999999997</v>
      </c>
      <c r="O20" s="29"/>
    </row>
    <row r="21" spans="1:37" ht="15.75" x14ac:dyDescent="0.25">
      <c r="A21" s="39"/>
      <c r="B21" s="41"/>
      <c r="C21" s="20" t="s">
        <v>18</v>
      </c>
      <c r="D21" s="21">
        <v>5.3789999999999996</v>
      </c>
      <c r="E21" s="21">
        <v>9.6790000000000003</v>
      </c>
      <c r="F21" s="21">
        <v>16.690999999999999</v>
      </c>
      <c r="G21" s="21">
        <v>21.152999999999999</v>
      </c>
      <c r="H21" s="21">
        <v>24.896999999999998</v>
      </c>
      <c r="I21" s="21">
        <v>29.433</v>
      </c>
      <c r="J21" s="21">
        <v>33.688000000000002</v>
      </c>
      <c r="K21" s="21">
        <v>40.404000000000003</v>
      </c>
      <c r="L21" s="21">
        <v>47.631999999999998</v>
      </c>
      <c r="M21" s="22">
        <v>52.165999999999997</v>
      </c>
      <c r="N21" s="23">
        <f t="shared" ref="N21" si="9">M21/B19</f>
        <v>0.22700000000000001</v>
      </c>
      <c r="O21" s="34"/>
    </row>
    <row r="22" spans="1:37" customFormat="1" ht="19.5" customHeight="1" x14ac:dyDescent="0.25">
      <c r="A22" s="42" t="s">
        <v>17</v>
      </c>
      <c r="B22" s="45">
        <v>111.02</v>
      </c>
      <c r="C22" s="6" t="s">
        <v>0</v>
      </c>
      <c r="D22" s="15">
        <v>1.919</v>
      </c>
      <c r="E22" s="15">
        <v>4.2469999999999999</v>
      </c>
      <c r="F22" s="15">
        <v>8.3829999999999991</v>
      </c>
      <c r="G22" s="15">
        <v>9.0020000000000007</v>
      </c>
      <c r="H22" s="15">
        <v>9.0020000000000007</v>
      </c>
      <c r="I22" s="15">
        <v>9.0020000000000007</v>
      </c>
      <c r="J22" s="15">
        <v>9.0020000000000007</v>
      </c>
      <c r="K22" s="15">
        <v>10.442</v>
      </c>
      <c r="L22" s="15">
        <v>10.914999999999999</v>
      </c>
      <c r="M22" s="18">
        <v>11.628</v>
      </c>
      <c r="N22" s="32">
        <f t="shared" ref="N22" si="10">M22/M24</f>
        <v>0.59599999999999997</v>
      </c>
      <c r="O22" s="29"/>
      <c r="P22" s="1"/>
      <c r="Q22" s="7"/>
      <c r="R22" s="7"/>
      <c r="S22" s="7"/>
      <c r="T22" s="7"/>
      <c r="U22" s="7"/>
      <c r="V22" s="7"/>
      <c r="W22" s="7"/>
      <c r="X22" s="7"/>
      <c r="Y22" s="8"/>
      <c r="Z22" s="49"/>
      <c r="AA22" s="9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customFormat="1" ht="15.75" customHeight="1" x14ac:dyDescent="0.25">
      <c r="A23" s="43"/>
      <c r="B23" s="45"/>
      <c r="C23" s="11" t="s">
        <v>16</v>
      </c>
      <c r="D23" s="15">
        <v>1.97</v>
      </c>
      <c r="E23" s="15">
        <v>4.3289999999999997</v>
      </c>
      <c r="F23" s="15">
        <v>8.5310000000000006</v>
      </c>
      <c r="G23" s="15">
        <v>9.7590000000000003</v>
      </c>
      <c r="H23" s="15">
        <v>10.435</v>
      </c>
      <c r="I23" s="15">
        <v>10.755000000000001</v>
      </c>
      <c r="J23" s="15">
        <v>11.151</v>
      </c>
      <c r="K23" s="15">
        <v>14.183</v>
      </c>
      <c r="L23" s="15">
        <v>14.898</v>
      </c>
      <c r="M23" s="18">
        <v>15.753</v>
      </c>
      <c r="N23" s="32">
        <f t="shared" ref="N23" si="11">M23/M24</f>
        <v>0.80800000000000005</v>
      </c>
      <c r="O23" s="29"/>
      <c r="P23" s="1"/>
      <c r="Q23" s="7"/>
      <c r="R23" s="7"/>
      <c r="S23" s="7"/>
      <c r="T23" s="7"/>
      <c r="U23" s="7"/>
      <c r="V23" s="7"/>
      <c r="W23" s="7"/>
      <c r="X23" s="8"/>
      <c r="Y23" s="8"/>
      <c r="Z23" s="49"/>
      <c r="AA23" s="12"/>
      <c r="AB23" s="10"/>
      <c r="AC23" s="10"/>
      <c r="AD23" s="10"/>
      <c r="AE23" s="10"/>
      <c r="AF23" s="10"/>
      <c r="AG23" s="10"/>
      <c r="AH23" s="10"/>
      <c r="AI23" s="10"/>
      <c r="AJ23" s="10"/>
      <c r="AK23" s="10"/>
    </row>
    <row r="24" spans="1:37" customFormat="1" ht="16.5" customHeight="1" thickBot="1" x14ac:dyDescent="0.3">
      <c r="A24" s="44"/>
      <c r="B24" s="46"/>
      <c r="C24" s="20" t="s">
        <v>18</v>
      </c>
      <c r="D24" s="36">
        <v>1.97</v>
      </c>
      <c r="E24" s="36">
        <v>4.3289999999999997</v>
      </c>
      <c r="F24" s="36">
        <v>8.6989999999999998</v>
      </c>
      <c r="G24" s="36">
        <v>10.263</v>
      </c>
      <c r="H24" s="36">
        <v>11.263</v>
      </c>
      <c r="I24" s="36">
        <v>12.8</v>
      </c>
      <c r="J24" s="36">
        <v>13.246</v>
      </c>
      <c r="K24" s="36">
        <v>16.713999999999999</v>
      </c>
      <c r="L24" s="36">
        <v>17.818000000000001</v>
      </c>
      <c r="M24" s="37">
        <v>19.507000000000001</v>
      </c>
      <c r="N24" s="5">
        <f t="shared" ref="N24" si="12">M24/B22</f>
        <v>0.17599999999999999</v>
      </c>
      <c r="O24" s="35">
        <f t="shared" ref="O24" si="13">M24/M21</f>
        <v>0.374</v>
      </c>
      <c r="P24" s="29"/>
      <c r="Q24" s="7"/>
      <c r="R24" s="7"/>
      <c r="S24" s="7"/>
      <c r="T24" s="7"/>
      <c r="U24" s="7"/>
      <c r="V24" s="7"/>
      <c r="W24" s="7"/>
      <c r="X24" s="8"/>
      <c r="Y24" s="8"/>
      <c r="Z24" s="49"/>
      <c r="AA24" s="13"/>
      <c r="AB24" s="14"/>
      <c r="AC24" s="14"/>
      <c r="AD24" s="14"/>
      <c r="AE24" s="14"/>
      <c r="AF24" s="14"/>
      <c r="AG24" s="14"/>
      <c r="AH24" s="14"/>
      <c r="AI24" s="14"/>
      <c r="AJ24" s="14"/>
      <c r="AK24" s="14"/>
    </row>
    <row r="25" spans="1:37" ht="15.75" x14ac:dyDescent="0.25">
      <c r="A25" s="38">
        <v>4</v>
      </c>
      <c r="B25" s="40">
        <v>237.63</v>
      </c>
      <c r="C25" s="19" t="s">
        <v>0</v>
      </c>
      <c r="D25" s="16">
        <v>5.141</v>
      </c>
      <c r="E25" s="16">
        <v>9.32</v>
      </c>
      <c r="F25" s="16">
        <v>14.877000000000001</v>
      </c>
      <c r="G25" s="16">
        <v>15.597</v>
      </c>
      <c r="H25" s="16">
        <v>15.597</v>
      </c>
      <c r="I25" s="16">
        <v>15.597</v>
      </c>
      <c r="J25" s="16">
        <v>15.704000000000001</v>
      </c>
      <c r="K25" s="16">
        <v>17.151</v>
      </c>
      <c r="L25" s="16">
        <v>17.61</v>
      </c>
      <c r="M25" s="17">
        <v>18.428000000000001</v>
      </c>
      <c r="N25" s="30">
        <f t="shared" ref="N25" si="14">M25/M27</f>
        <v>0.35899999999999999</v>
      </c>
      <c r="O25" s="29"/>
    </row>
    <row r="26" spans="1:37" ht="15.75" x14ac:dyDescent="0.25">
      <c r="A26" s="39"/>
      <c r="B26" s="41"/>
      <c r="C26" s="11" t="s">
        <v>14</v>
      </c>
      <c r="D26" s="15">
        <v>5.1920000000000002</v>
      </c>
      <c r="E26" s="15">
        <v>9.4770000000000003</v>
      </c>
      <c r="F26" s="15">
        <v>15.762</v>
      </c>
      <c r="G26" s="15">
        <v>18.675999999999998</v>
      </c>
      <c r="H26" s="15">
        <v>20.309999999999999</v>
      </c>
      <c r="I26" s="15">
        <v>21.706</v>
      </c>
      <c r="J26" s="15">
        <v>24.280999999999999</v>
      </c>
      <c r="K26" s="15">
        <v>29.777000000000001</v>
      </c>
      <c r="L26" s="15">
        <v>34.145000000000003</v>
      </c>
      <c r="M26" s="18">
        <v>36.238</v>
      </c>
      <c r="N26" s="31">
        <f t="shared" ref="N26" si="15">M26/M27</f>
        <v>0.70499999999999996</v>
      </c>
      <c r="O26" s="29"/>
    </row>
    <row r="27" spans="1:37" ht="15.75" x14ac:dyDescent="0.25">
      <c r="A27" s="39"/>
      <c r="B27" s="41"/>
      <c r="C27" s="20" t="s">
        <v>18</v>
      </c>
      <c r="D27" s="21">
        <v>5.1920000000000002</v>
      </c>
      <c r="E27" s="21">
        <v>9.4770000000000003</v>
      </c>
      <c r="F27" s="21">
        <v>15.949</v>
      </c>
      <c r="G27" s="21">
        <v>20.419</v>
      </c>
      <c r="H27" s="21">
        <v>24.323</v>
      </c>
      <c r="I27" s="21">
        <v>28.983000000000001</v>
      </c>
      <c r="J27" s="21">
        <v>33.17</v>
      </c>
      <c r="K27" s="21">
        <v>39.706000000000003</v>
      </c>
      <c r="L27" s="21">
        <v>46.86</v>
      </c>
      <c r="M27" s="22">
        <v>51.384</v>
      </c>
      <c r="N27" s="23">
        <f t="shared" ref="N27" si="16">M27/B25</f>
        <v>0.216</v>
      </c>
      <c r="O27" s="34"/>
    </row>
    <row r="28" spans="1:37" customFormat="1" ht="19.5" customHeight="1" x14ac:dyDescent="0.25">
      <c r="A28" s="42" t="s">
        <v>17</v>
      </c>
      <c r="B28" s="45">
        <v>111.09</v>
      </c>
      <c r="C28" s="6" t="s">
        <v>0</v>
      </c>
      <c r="D28" s="15">
        <v>1.915</v>
      </c>
      <c r="E28" s="15">
        <v>4.29</v>
      </c>
      <c r="F28" s="15">
        <v>7.9550000000000001</v>
      </c>
      <c r="G28" s="15">
        <v>8.5690000000000008</v>
      </c>
      <c r="H28" s="15">
        <v>8.5690000000000008</v>
      </c>
      <c r="I28" s="15">
        <v>8.5690000000000008</v>
      </c>
      <c r="J28" s="15">
        <v>8.5690000000000008</v>
      </c>
      <c r="K28" s="15">
        <v>10.016</v>
      </c>
      <c r="L28" s="15">
        <v>10.475</v>
      </c>
      <c r="M28" s="18">
        <v>11.292999999999999</v>
      </c>
      <c r="N28" s="32">
        <f t="shared" ref="N28" si="17">M28/M30</f>
        <v>0.59399999999999997</v>
      </c>
      <c r="O28" s="29"/>
      <c r="P28" s="1"/>
      <c r="Q28" s="7"/>
      <c r="R28" s="7"/>
      <c r="S28" s="7"/>
      <c r="T28" s="7"/>
      <c r="U28" s="7"/>
      <c r="V28" s="7"/>
      <c r="W28" s="7"/>
      <c r="X28" s="7"/>
      <c r="Y28" s="8"/>
      <c r="Z28" s="49"/>
      <c r="AA28" s="9"/>
      <c r="AB28" s="10"/>
      <c r="AC28" s="10"/>
      <c r="AD28" s="10"/>
      <c r="AE28" s="10"/>
      <c r="AF28" s="10"/>
      <c r="AG28" s="10"/>
      <c r="AH28" s="10"/>
      <c r="AI28" s="10"/>
      <c r="AJ28" s="10"/>
      <c r="AK28" s="10"/>
    </row>
    <row r="29" spans="1:37" customFormat="1" ht="15.75" customHeight="1" x14ac:dyDescent="0.25">
      <c r="A29" s="43"/>
      <c r="B29" s="45"/>
      <c r="C29" s="11" t="s">
        <v>16</v>
      </c>
      <c r="D29" s="15">
        <v>1.966</v>
      </c>
      <c r="E29" s="15">
        <v>4.3719999999999999</v>
      </c>
      <c r="F29" s="15">
        <v>8.0950000000000006</v>
      </c>
      <c r="G29" s="15">
        <v>9.3160000000000007</v>
      </c>
      <c r="H29" s="15">
        <v>10.006</v>
      </c>
      <c r="I29" s="15">
        <v>10.323</v>
      </c>
      <c r="J29" s="15">
        <v>10.715999999999999</v>
      </c>
      <c r="K29" s="15">
        <v>13.611000000000001</v>
      </c>
      <c r="L29" s="15">
        <v>14.303000000000001</v>
      </c>
      <c r="M29" s="18">
        <v>15.262</v>
      </c>
      <c r="N29" s="32">
        <f t="shared" ref="N29" si="18">M29/M30</f>
        <v>0.80300000000000005</v>
      </c>
      <c r="O29" s="29"/>
      <c r="P29" s="1"/>
      <c r="Q29" s="7"/>
      <c r="R29" s="7"/>
      <c r="S29" s="7"/>
      <c r="T29" s="7"/>
      <c r="U29" s="7"/>
      <c r="V29" s="7"/>
      <c r="W29" s="7"/>
      <c r="X29" s="8"/>
      <c r="Y29" s="8"/>
      <c r="Z29" s="49"/>
      <c r="AA29" s="12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 customFormat="1" ht="16.5" customHeight="1" thickBot="1" x14ac:dyDescent="0.3">
      <c r="A30" s="44"/>
      <c r="B30" s="46"/>
      <c r="C30" s="20" t="s">
        <v>18</v>
      </c>
      <c r="D30" s="36">
        <v>1.966</v>
      </c>
      <c r="E30" s="36">
        <v>4.3719999999999999</v>
      </c>
      <c r="F30" s="36">
        <v>8.26</v>
      </c>
      <c r="G30" s="36">
        <v>9.8249999999999993</v>
      </c>
      <c r="H30" s="36">
        <v>10.831</v>
      </c>
      <c r="I30" s="36">
        <v>12.355</v>
      </c>
      <c r="J30" s="36">
        <v>12.798</v>
      </c>
      <c r="K30" s="36">
        <v>16.129000000000001</v>
      </c>
      <c r="L30" s="36">
        <v>17.212</v>
      </c>
      <c r="M30" s="37">
        <v>19.004999999999999</v>
      </c>
      <c r="N30" s="5">
        <f t="shared" ref="N30" si="19">M30/B28</f>
        <v>0.17100000000000001</v>
      </c>
      <c r="O30" s="35">
        <f t="shared" ref="O30" si="20">M30/M27</f>
        <v>0.37</v>
      </c>
      <c r="P30" s="29"/>
      <c r="Q30" s="7"/>
      <c r="R30" s="7"/>
      <c r="S30" s="7"/>
      <c r="T30" s="7"/>
      <c r="U30" s="7"/>
      <c r="V30" s="7"/>
      <c r="W30" s="7"/>
      <c r="X30" s="8"/>
      <c r="Y30" s="8"/>
      <c r="Z30" s="49"/>
      <c r="AA30" s="13"/>
      <c r="AB30" s="14"/>
      <c r="AC30" s="14"/>
      <c r="AD30" s="14"/>
      <c r="AE30" s="14"/>
      <c r="AF30" s="14"/>
      <c r="AG30" s="14"/>
      <c r="AH30" s="14"/>
      <c r="AI30" s="14"/>
      <c r="AJ30" s="14"/>
      <c r="AK30" s="14"/>
    </row>
    <row r="31" spans="1:37" ht="15.75" x14ac:dyDescent="0.25">
      <c r="A31" s="38">
        <v>5</v>
      </c>
      <c r="B31" s="40">
        <v>245.08</v>
      </c>
      <c r="C31" s="19" t="s">
        <v>0</v>
      </c>
      <c r="D31" s="16">
        <v>5.0860000000000003</v>
      </c>
      <c r="E31" s="16">
        <v>9.2110000000000003</v>
      </c>
      <c r="F31" s="16">
        <v>15.173</v>
      </c>
      <c r="G31" s="16">
        <v>15.9</v>
      </c>
      <c r="H31" s="16">
        <v>15.9</v>
      </c>
      <c r="I31" s="16">
        <v>15.9</v>
      </c>
      <c r="J31" s="16">
        <v>16.004000000000001</v>
      </c>
      <c r="K31" s="16">
        <v>17.408000000000001</v>
      </c>
      <c r="L31" s="16">
        <v>17.797999999999998</v>
      </c>
      <c r="M31" s="17">
        <v>18.786999999999999</v>
      </c>
      <c r="N31" s="30">
        <f t="shared" ref="N31" si="21">M31/M33</f>
        <v>0.35899999999999999</v>
      </c>
      <c r="O31" s="29"/>
    </row>
    <row r="32" spans="1:37" ht="15.75" x14ac:dyDescent="0.25">
      <c r="A32" s="39"/>
      <c r="B32" s="41"/>
      <c r="C32" s="11" t="s">
        <v>14</v>
      </c>
      <c r="D32" s="15">
        <v>5.1369999999999996</v>
      </c>
      <c r="E32" s="15">
        <v>9.3539999999999992</v>
      </c>
      <c r="F32" s="15">
        <v>16.050999999999998</v>
      </c>
      <c r="G32" s="15">
        <v>18.968</v>
      </c>
      <c r="H32" s="15">
        <v>20.620999999999999</v>
      </c>
      <c r="I32" s="15">
        <v>22.015999999999998</v>
      </c>
      <c r="J32" s="15">
        <v>24.614000000000001</v>
      </c>
      <c r="K32" s="15">
        <v>30.361000000000001</v>
      </c>
      <c r="L32" s="15">
        <v>34.659999999999997</v>
      </c>
      <c r="M32" s="18">
        <v>36.829000000000001</v>
      </c>
      <c r="N32" s="31">
        <f t="shared" ref="N32" si="22">M32/M33</f>
        <v>0.70299999999999996</v>
      </c>
      <c r="O32" s="29"/>
    </row>
    <row r="33" spans="1:37" ht="15.75" x14ac:dyDescent="0.25">
      <c r="A33" s="39"/>
      <c r="B33" s="41"/>
      <c r="C33" s="20" t="s">
        <v>18</v>
      </c>
      <c r="D33" s="21">
        <v>5.1369999999999996</v>
      </c>
      <c r="E33" s="21">
        <v>9.3539999999999992</v>
      </c>
      <c r="F33" s="21">
        <v>16.239000000000001</v>
      </c>
      <c r="G33" s="21">
        <v>20.745000000000001</v>
      </c>
      <c r="H33" s="21">
        <v>24.699000000000002</v>
      </c>
      <c r="I33" s="21">
        <v>29.451000000000001</v>
      </c>
      <c r="J33" s="21">
        <v>33.798000000000002</v>
      </c>
      <c r="K33" s="21">
        <v>40.606000000000002</v>
      </c>
      <c r="L33" s="21">
        <v>47.746000000000002</v>
      </c>
      <c r="M33" s="22">
        <v>52.392000000000003</v>
      </c>
      <c r="N33" s="23">
        <f t="shared" ref="N33" si="23">M33/B31</f>
        <v>0.214</v>
      </c>
      <c r="O33" s="34"/>
    </row>
    <row r="34" spans="1:37" customFormat="1" ht="19.5" customHeight="1" x14ac:dyDescent="0.25">
      <c r="A34" s="42" t="s">
        <v>17</v>
      </c>
      <c r="B34" s="45">
        <v>114.72</v>
      </c>
      <c r="C34" s="6" t="s">
        <v>0</v>
      </c>
      <c r="D34" s="15">
        <v>1.944</v>
      </c>
      <c r="E34" s="15">
        <v>4.3140000000000001</v>
      </c>
      <c r="F34" s="15">
        <v>8.3819999999999997</v>
      </c>
      <c r="G34" s="15">
        <v>9</v>
      </c>
      <c r="H34" s="15">
        <v>9</v>
      </c>
      <c r="I34" s="15">
        <v>9</v>
      </c>
      <c r="J34" s="15">
        <v>9</v>
      </c>
      <c r="K34" s="15">
        <v>10.404</v>
      </c>
      <c r="L34" s="15">
        <v>10.794</v>
      </c>
      <c r="M34" s="18">
        <v>11.782999999999999</v>
      </c>
      <c r="N34" s="32">
        <f t="shared" ref="N34" si="24">M34/M36</f>
        <v>0.59499999999999997</v>
      </c>
      <c r="O34" s="29"/>
      <c r="P34" s="1"/>
      <c r="Q34" s="7"/>
      <c r="R34" s="7"/>
      <c r="S34" s="7"/>
      <c r="T34" s="7"/>
      <c r="U34" s="7"/>
      <c r="V34" s="7"/>
      <c r="W34" s="7"/>
      <c r="X34" s="7"/>
      <c r="Y34" s="8"/>
      <c r="Z34" s="49"/>
      <c r="AA34" s="9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  <row r="35" spans="1:37" customFormat="1" ht="15.75" customHeight="1" x14ac:dyDescent="0.25">
      <c r="A35" s="43"/>
      <c r="B35" s="45"/>
      <c r="C35" s="11" t="s">
        <v>16</v>
      </c>
      <c r="D35" s="15">
        <v>1.9950000000000001</v>
      </c>
      <c r="E35" s="15">
        <v>4.3970000000000002</v>
      </c>
      <c r="F35" s="15">
        <v>8.5239999999999991</v>
      </c>
      <c r="G35" s="15">
        <v>9.7309999999999999</v>
      </c>
      <c r="H35" s="15">
        <v>10.414</v>
      </c>
      <c r="I35" s="15">
        <v>10.737</v>
      </c>
      <c r="J35" s="15">
        <v>11.131</v>
      </c>
      <c r="K35" s="15">
        <v>14.202999999999999</v>
      </c>
      <c r="L35" s="15">
        <v>14.823</v>
      </c>
      <c r="M35" s="18">
        <v>15.955</v>
      </c>
      <c r="N35" s="32">
        <f t="shared" ref="N35" si="25">M35/M36</f>
        <v>0.80600000000000005</v>
      </c>
      <c r="O35" s="29"/>
      <c r="P35" s="1"/>
      <c r="Q35" s="7"/>
      <c r="R35" s="7"/>
      <c r="S35" s="7"/>
      <c r="T35" s="7"/>
      <c r="U35" s="7"/>
      <c r="V35" s="7"/>
      <c r="W35" s="7"/>
      <c r="X35" s="8"/>
      <c r="Y35" s="8"/>
      <c r="Z35" s="49"/>
      <c r="AA35" s="12"/>
      <c r="AB35" s="10"/>
      <c r="AC35" s="10"/>
      <c r="AD35" s="10"/>
      <c r="AE35" s="10"/>
      <c r="AF35" s="10"/>
      <c r="AG35" s="10"/>
      <c r="AH35" s="10"/>
      <c r="AI35" s="10"/>
      <c r="AJ35" s="10"/>
      <c r="AK35" s="10"/>
    </row>
    <row r="36" spans="1:37" customFormat="1" ht="16.5" customHeight="1" thickBot="1" x14ac:dyDescent="0.3">
      <c r="A36" s="44"/>
      <c r="B36" s="46"/>
      <c r="C36" s="20" t="s">
        <v>18</v>
      </c>
      <c r="D36" s="36">
        <v>1.9950000000000001</v>
      </c>
      <c r="E36" s="36">
        <v>4.3970000000000002</v>
      </c>
      <c r="F36" s="36">
        <v>8.6890000000000001</v>
      </c>
      <c r="G36" s="36">
        <v>10.244</v>
      </c>
      <c r="H36" s="36">
        <v>11.263</v>
      </c>
      <c r="I36" s="36">
        <v>12.816000000000001</v>
      </c>
      <c r="J36" s="36">
        <v>13.26</v>
      </c>
      <c r="K36" s="36">
        <v>16.768000000000001</v>
      </c>
      <c r="L36" s="36">
        <v>17.812999999999999</v>
      </c>
      <c r="M36" s="37">
        <v>19.788</v>
      </c>
      <c r="N36" s="5">
        <f t="shared" ref="N36" si="26">M36/B34</f>
        <v>0.17199999999999999</v>
      </c>
      <c r="O36" s="35">
        <f t="shared" ref="O36" si="27">M36/M33</f>
        <v>0.378</v>
      </c>
      <c r="P36" s="29"/>
      <c r="Q36" s="7"/>
      <c r="R36" s="7"/>
      <c r="S36" s="7"/>
      <c r="T36" s="7"/>
      <c r="U36" s="7"/>
      <c r="V36" s="7"/>
      <c r="W36" s="7"/>
      <c r="X36" s="8"/>
      <c r="Y36" s="8"/>
      <c r="Z36" s="49"/>
      <c r="AA36" s="13"/>
      <c r="AB36" s="14"/>
      <c r="AC36" s="14"/>
      <c r="AD36" s="14"/>
      <c r="AE36" s="14"/>
      <c r="AF36" s="14"/>
      <c r="AG36" s="14"/>
      <c r="AH36" s="14"/>
      <c r="AI36" s="14"/>
      <c r="AJ36" s="14"/>
      <c r="AK36" s="14"/>
    </row>
    <row r="37" spans="1:37" ht="15.75" x14ac:dyDescent="0.25">
      <c r="A37" s="38">
        <v>6</v>
      </c>
      <c r="B37" s="40">
        <v>255.41</v>
      </c>
      <c r="C37" s="19" t="s">
        <v>0</v>
      </c>
      <c r="D37" s="16">
        <v>5.18</v>
      </c>
      <c r="E37" s="16">
        <v>9.2959999999999994</v>
      </c>
      <c r="F37" s="16">
        <v>15.417</v>
      </c>
      <c r="G37" s="16">
        <v>16.202000000000002</v>
      </c>
      <c r="H37" s="16">
        <v>16.202000000000002</v>
      </c>
      <c r="I37" s="16">
        <v>16.202000000000002</v>
      </c>
      <c r="J37" s="16">
        <v>16.312000000000001</v>
      </c>
      <c r="K37" s="16">
        <v>17.721</v>
      </c>
      <c r="L37" s="16">
        <v>18.088000000000001</v>
      </c>
      <c r="M37" s="17">
        <v>19.055</v>
      </c>
      <c r="N37" s="30">
        <f t="shared" ref="N37" si="28">M37/M39</f>
        <v>0.35799999999999998</v>
      </c>
      <c r="O37" s="29"/>
    </row>
    <row r="38" spans="1:37" ht="15.75" x14ac:dyDescent="0.25">
      <c r="A38" s="39"/>
      <c r="B38" s="41"/>
      <c r="C38" s="11" t="s">
        <v>14</v>
      </c>
      <c r="D38" s="15">
        <v>5.2309999999999999</v>
      </c>
      <c r="E38" s="15">
        <v>9.4469999999999992</v>
      </c>
      <c r="F38" s="15">
        <v>16.312999999999999</v>
      </c>
      <c r="G38" s="15">
        <v>19.245999999999999</v>
      </c>
      <c r="H38" s="15">
        <v>20.925000000000001</v>
      </c>
      <c r="I38" s="15">
        <v>22.358000000000001</v>
      </c>
      <c r="J38" s="15">
        <v>24.77</v>
      </c>
      <c r="K38" s="15">
        <v>30.488</v>
      </c>
      <c r="L38" s="15">
        <v>34.816000000000003</v>
      </c>
      <c r="M38" s="18">
        <v>36.817999999999998</v>
      </c>
      <c r="N38" s="31">
        <f t="shared" ref="N38" si="29">M38/M39</f>
        <v>0.69199999999999995</v>
      </c>
      <c r="O38" s="29"/>
    </row>
    <row r="39" spans="1:37" ht="15.75" x14ac:dyDescent="0.25">
      <c r="A39" s="39"/>
      <c r="B39" s="41"/>
      <c r="C39" s="20" t="s">
        <v>18</v>
      </c>
      <c r="D39" s="21">
        <v>5.2309999999999999</v>
      </c>
      <c r="E39" s="21">
        <v>9.4469999999999992</v>
      </c>
      <c r="F39" s="21">
        <v>16.504000000000001</v>
      </c>
      <c r="G39" s="21">
        <v>21.041</v>
      </c>
      <c r="H39" s="21">
        <v>25.172000000000001</v>
      </c>
      <c r="I39" s="21">
        <v>30.138000000000002</v>
      </c>
      <c r="J39" s="21">
        <v>34.398000000000003</v>
      </c>
      <c r="K39" s="21">
        <v>41.218000000000004</v>
      </c>
      <c r="L39" s="21">
        <v>48.66</v>
      </c>
      <c r="M39" s="22">
        <v>53.225000000000001</v>
      </c>
      <c r="N39" s="23">
        <f t="shared" ref="N39" si="30">M39/B37</f>
        <v>0.20799999999999999</v>
      </c>
      <c r="O39" s="34"/>
    </row>
    <row r="40" spans="1:37" customFormat="1" ht="19.5" customHeight="1" x14ac:dyDescent="0.25">
      <c r="A40" s="42" t="s">
        <v>17</v>
      </c>
      <c r="B40" s="45">
        <v>123.38</v>
      </c>
      <c r="C40" s="6" t="s">
        <v>0</v>
      </c>
      <c r="D40" s="15">
        <v>2.0099999999999998</v>
      </c>
      <c r="E40" s="15">
        <v>4.37</v>
      </c>
      <c r="F40" s="15">
        <v>8.5009999999999994</v>
      </c>
      <c r="G40" s="15">
        <v>9.1790000000000003</v>
      </c>
      <c r="H40" s="15">
        <v>9.1790000000000003</v>
      </c>
      <c r="I40" s="15">
        <v>9.1790000000000003</v>
      </c>
      <c r="J40" s="15">
        <v>9.1790000000000003</v>
      </c>
      <c r="K40" s="15">
        <v>10.587</v>
      </c>
      <c r="L40" s="15">
        <v>10.955</v>
      </c>
      <c r="M40" s="18">
        <v>11.922000000000001</v>
      </c>
      <c r="N40" s="32">
        <f t="shared" ref="N40" si="31">M40/M42</f>
        <v>0.58799999999999997</v>
      </c>
      <c r="O40" s="29"/>
      <c r="P40" s="1"/>
      <c r="Q40" s="7"/>
      <c r="R40" s="7"/>
      <c r="S40" s="7"/>
      <c r="T40" s="7"/>
      <c r="U40" s="7"/>
      <c r="V40" s="7"/>
      <c r="W40" s="7"/>
      <c r="X40" s="7"/>
      <c r="Y40" s="8"/>
      <c r="Z40" s="49"/>
      <c r="AA40" s="9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customFormat="1" ht="15.75" customHeight="1" x14ac:dyDescent="0.25">
      <c r="A41" s="43"/>
      <c r="B41" s="45"/>
      <c r="C41" s="11" t="s">
        <v>16</v>
      </c>
      <c r="D41" s="15">
        <v>2.0609999999999999</v>
      </c>
      <c r="E41" s="15">
        <v>4.4539999999999997</v>
      </c>
      <c r="F41" s="15">
        <v>8.6430000000000007</v>
      </c>
      <c r="G41" s="15">
        <v>9.9309999999999992</v>
      </c>
      <c r="H41" s="15">
        <v>10.635999999999999</v>
      </c>
      <c r="I41" s="15">
        <v>10.977</v>
      </c>
      <c r="J41" s="15">
        <v>11.378</v>
      </c>
      <c r="K41" s="15">
        <v>14.429</v>
      </c>
      <c r="L41" s="15">
        <v>15.045999999999999</v>
      </c>
      <c r="M41" s="18">
        <v>16.155000000000001</v>
      </c>
      <c r="N41" s="32">
        <f t="shared" ref="N41" si="32">M41/M42</f>
        <v>0.79600000000000004</v>
      </c>
      <c r="O41" s="29"/>
      <c r="P41" s="1"/>
      <c r="Q41" s="7"/>
      <c r="R41" s="7"/>
      <c r="S41" s="7"/>
      <c r="T41" s="7"/>
      <c r="U41" s="7"/>
      <c r="V41" s="7"/>
      <c r="W41" s="7"/>
      <c r="X41" s="8"/>
      <c r="Y41" s="8"/>
      <c r="Z41" s="49"/>
      <c r="AA41" s="12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spans="1:37" customFormat="1" ht="16.5" customHeight="1" thickBot="1" x14ac:dyDescent="0.3">
      <c r="A42" s="44"/>
      <c r="B42" s="46"/>
      <c r="C42" s="20" t="s">
        <v>18</v>
      </c>
      <c r="D42" s="36">
        <v>2.0609999999999999</v>
      </c>
      <c r="E42" s="36">
        <v>4.4539999999999997</v>
      </c>
      <c r="F42" s="36">
        <v>8.8109999999999999</v>
      </c>
      <c r="G42" s="36">
        <v>10.444000000000001</v>
      </c>
      <c r="H42" s="36">
        <v>11.500999999999999</v>
      </c>
      <c r="I42" s="36">
        <v>13.22</v>
      </c>
      <c r="J42" s="36">
        <v>13.670999999999999</v>
      </c>
      <c r="K42" s="36">
        <v>17.158000000000001</v>
      </c>
      <c r="L42" s="36">
        <v>18.311</v>
      </c>
      <c r="M42" s="37">
        <v>20.291</v>
      </c>
      <c r="N42" s="5">
        <f t="shared" ref="N42" si="33">M42/B40</f>
        <v>0.16400000000000001</v>
      </c>
      <c r="O42" s="35">
        <f t="shared" ref="O42" si="34">M42/M39</f>
        <v>0.38100000000000001</v>
      </c>
      <c r="P42" s="29"/>
      <c r="Q42" s="7"/>
      <c r="R42" s="7"/>
      <c r="S42" s="7"/>
      <c r="T42" s="7"/>
      <c r="U42" s="7"/>
      <c r="V42" s="7"/>
      <c r="W42" s="7"/>
      <c r="X42" s="8"/>
      <c r="Y42" s="8"/>
      <c r="Z42" s="49"/>
      <c r="AA42" s="13"/>
      <c r="AB42" s="14"/>
      <c r="AC42" s="14"/>
      <c r="AD42" s="14"/>
      <c r="AE42" s="14"/>
      <c r="AF42" s="14"/>
      <c r="AG42" s="14"/>
      <c r="AH42" s="14"/>
      <c r="AI42" s="14"/>
      <c r="AJ42" s="14"/>
      <c r="AK42" s="14"/>
    </row>
    <row r="43" spans="1:37" ht="15.75" x14ac:dyDescent="0.25">
      <c r="A43" s="38">
        <v>7</v>
      </c>
      <c r="B43" s="40">
        <v>296.13</v>
      </c>
      <c r="C43" s="19" t="s">
        <v>0</v>
      </c>
      <c r="D43" s="16">
        <v>5.8659999999999997</v>
      </c>
      <c r="E43" s="16">
        <v>10.711</v>
      </c>
      <c r="F43" s="16">
        <v>17.495999999999999</v>
      </c>
      <c r="G43" s="16">
        <v>18.484999999999999</v>
      </c>
      <c r="H43" s="16">
        <v>18.484999999999999</v>
      </c>
      <c r="I43" s="16">
        <v>18.484999999999999</v>
      </c>
      <c r="J43" s="16">
        <v>18.622</v>
      </c>
      <c r="K43" s="16">
        <v>19.911000000000001</v>
      </c>
      <c r="L43" s="16">
        <v>20.3</v>
      </c>
      <c r="M43" s="17">
        <v>21.337</v>
      </c>
      <c r="N43" s="30">
        <f t="shared" ref="N43" si="35">M43/M45</f>
        <v>0.35199999999999998</v>
      </c>
      <c r="O43" s="29"/>
    </row>
    <row r="44" spans="1:37" ht="15.75" x14ac:dyDescent="0.25">
      <c r="A44" s="39"/>
      <c r="B44" s="41"/>
      <c r="C44" s="11" t="s">
        <v>14</v>
      </c>
      <c r="D44" s="15">
        <v>5.9169999999999998</v>
      </c>
      <c r="E44" s="15">
        <v>10.891</v>
      </c>
      <c r="F44" s="15">
        <v>18.495000000000001</v>
      </c>
      <c r="G44" s="15">
        <v>21.736000000000001</v>
      </c>
      <c r="H44" s="15">
        <v>23.571999999999999</v>
      </c>
      <c r="I44" s="15">
        <v>25.122</v>
      </c>
      <c r="J44" s="15">
        <v>27.460999999999999</v>
      </c>
      <c r="K44" s="15">
        <v>33.213999999999999</v>
      </c>
      <c r="L44" s="15">
        <v>37.683</v>
      </c>
      <c r="M44" s="18">
        <v>40.009</v>
      </c>
      <c r="N44" s="31">
        <f t="shared" ref="N44" si="36">M44/M45</f>
        <v>0.66</v>
      </c>
      <c r="O44" s="29"/>
    </row>
    <row r="45" spans="1:37" ht="15.75" x14ac:dyDescent="0.25">
      <c r="A45" s="39"/>
      <c r="B45" s="41"/>
      <c r="C45" s="20" t="s">
        <v>18</v>
      </c>
      <c r="D45" s="21">
        <v>5.9169999999999998</v>
      </c>
      <c r="E45" s="21">
        <v>10.891</v>
      </c>
      <c r="F45" s="21">
        <v>18.710999999999999</v>
      </c>
      <c r="G45" s="21">
        <v>23.806999999999999</v>
      </c>
      <c r="H45" s="21">
        <v>28.959</v>
      </c>
      <c r="I45" s="21">
        <v>35.015999999999998</v>
      </c>
      <c r="J45" s="21">
        <v>39.651000000000003</v>
      </c>
      <c r="K45" s="21">
        <v>46.636000000000003</v>
      </c>
      <c r="L45" s="21">
        <v>54.985999999999997</v>
      </c>
      <c r="M45" s="22">
        <v>60.664999999999999</v>
      </c>
      <c r="N45" s="23">
        <f t="shared" ref="N45" si="37">M45/B43</f>
        <v>0.20499999999999999</v>
      </c>
      <c r="O45" s="34"/>
    </row>
    <row r="46" spans="1:37" customFormat="1" ht="19.5" customHeight="1" x14ac:dyDescent="0.25">
      <c r="A46" s="42" t="s">
        <v>17</v>
      </c>
      <c r="B46" s="45">
        <v>139.37</v>
      </c>
      <c r="C46" s="6" t="s">
        <v>0</v>
      </c>
      <c r="D46" s="15">
        <v>2.4550000000000001</v>
      </c>
      <c r="E46" s="15">
        <v>5.2439999999999998</v>
      </c>
      <c r="F46" s="15">
        <v>9.8520000000000003</v>
      </c>
      <c r="G46" s="15">
        <v>10.708</v>
      </c>
      <c r="H46" s="15">
        <v>10.708</v>
      </c>
      <c r="I46" s="15">
        <v>10.708</v>
      </c>
      <c r="J46" s="15">
        <v>10.708</v>
      </c>
      <c r="K46" s="15">
        <v>11.997</v>
      </c>
      <c r="L46" s="15">
        <v>12.385999999999999</v>
      </c>
      <c r="M46" s="18">
        <v>13.423999999999999</v>
      </c>
      <c r="N46" s="32">
        <f t="shared" ref="N46" si="38">M46/M48</f>
        <v>0.59699999999999998</v>
      </c>
      <c r="O46" s="29"/>
      <c r="P46" s="1"/>
      <c r="Q46" s="7"/>
      <c r="R46" s="7"/>
      <c r="S46" s="7"/>
      <c r="T46" s="7"/>
      <c r="U46" s="7"/>
      <c r="V46" s="7"/>
      <c r="W46" s="7"/>
      <c r="X46" s="7"/>
      <c r="Y46" s="8"/>
      <c r="Z46" s="49"/>
      <c r="AA46" s="9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spans="1:37" customFormat="1" ht="15.75" customHeight="1" x14ac:dyDescent="0.25">
      <c r="A47" s="43"/>
      <c r="B47" s="45"/>
      <c r="C47" s="11" t="s">
        <v>16</v>
      </c>
      <c r="D47" s="15">
        <v>2.5059999999999998</v>
      </c>
      <c r="E47" s="15">
        <v>5.33</v>
      </c>
      <c r="F47" s="15">
        <v>10.006</v>
      </c>
      <c r="G47" s="15">
        <v>11.502000000000001</v>
      </c>
      <c r="H47" s="15">
        <v>12.242000000000001</v>
      </c>
      <c r="I47" s="15">
        <v>12.605</v>
      </c>
      <c r="J47" s="15">
        <v>13.026</v>
      </c>
      <c r="K47" s="15">
        <v>15.925000000000001</v>
      </c>
      <c r="L47" s="15">
        <v>16.582999999999998</v>
      </c>
      <c r="M47" s="18">
        <v>17.771999999999998</v>
      </c>
      <c r="N47" s="32">
        <f t="shared" ref="N47" si="39">M47/M48</f>
        <v>0.79100000000000004</v>
      </c>
      <c r="O47" s="29"/>
      <c r="P47" s="1"/>
      <c r="Q47" s="7"/>
      <c r="R47" s="7"/>
      <c r="S47" s="7"/>
      <c r="T47" s="7"/>
      <c r="U47" s="7"/>
      <c r="V47" s="7"/>
      <c r="W47" s="7"/>
      <c r="X47" s="8"/>
      <c r="Y47" s="8"/>
      <c r="Z47" s="49"/>
      <c r="AA47" s="12"/>
      <c r="AB47" s="10"/>
      <c r="AC47" s="10"/>
      <c r="AD47" s="10"/>
      <c r="AE47" s="10"/>
      <c r="AF47" s="10"/>
      <c r="AG47" s="10"/>
      <c r="AH47" s="10"/>
      <c r="AI47" s="10"/>
      <c r="AJ47" s="10"/>
      <c r="AK47" s="10"/>
    </row>
    <row r="48" spans="1:37" customFormat="1" ht="16.5" customHeight="1" thickBot="1" x14ac:dyDescent="0.3">
      <c r="A48" s="44"/>
      <c r="B48" s="46"/>
      <c r="C48" s="20" t="s">
        <v>18</v>
      </c>
      <c r="D48" s="36">
        <v>2.5059999999999998</v>
      </c>
      <c r="E48" s="36">
        <v>5.33</v>
      </c>
      <c r="F48" s="36">
        <v>10.191000000000001</v>
      </c>
      <c r="G48" s="36">
        <v>12.032999999999999</v>
      </c>
      <c r="H48" s="36">
        <v>13.186</v>
      </c>
      <c r="I48" s="36">
        <v>15.055999999999999</v>
      </c>
      <c r="J48" s="36">
        <v>15.526999999999999</v>
      </c>
      <c r="K48" s="36">
        <v>18.861999999999998</v>
      </c>
      <c r="L48" s="36">
        <v>20.155000000000001</v>
      </c>
      <c r="M48" s="37">
        <v>22.469000000000001</v>
      </c>
      <c r="N48" s="5">
        <f t="shared" ref="N48" si="40">M48/B46</f>
        <v>0.161</v>
      </c>
      <c r="O48" s="35">
        <f t="shared" ref="O48" si="41">M48/M45</f>
        <v>0.37</v>
      </c>
      <c r="P48" s="29"/>
      <c r="Q48" s="7"/>
      <c r="R48" s="7"/>
      <c r="S48" s="7"/>
      <c r="T48" s="7"/>
      <c r="U48" s="7"/>
      <c r="V48" s="7"/>
      <c r="W48" s="7"/>
      <c r="X48" s="8"/>
      <c r="Y48" s="8"/>
      <c r="Z48" s="49"/>
      <c r="AA48" s="13"/>
      <c r="AB48" s="14"/>
      <c r="AC48" s="14"/>
      <c r="AD48" s="14"/>
      <c r="AE48" s="14"/>
      <c r="AF48" s="14"/>
      <c r="AG48" s="14"/>
      <c r="AH48" s="14"/>
      <c r="AI48" s="14"/>
      <c r="AJ48" s="14"/>
      <c r="AK48" s="14"/>
    </row>
    <row r="49" spans="1:37" ht="15.75" x14ac:dyDescent="0.25">
      <c r="A49" s="38">
        <v>8</v>
      </c>
      <c r="B49" s="40">
        <v>326.08999999999997</v>
      </c>
      <c r="C49" s="19" t="s">
        <v>0</v>
      </c>
      <c r="D49" s="16">
        <v>6.569</v>
      </c>
      <c r="E49" s="16">
        <v>12.314</v>
      </c>
      <c r="F49" s="16">
        <v>20.606000000000002</v>
      </c>
      <c r="G49" s="16">
        <v>21.751999999999999</v>
      </c>
      <c r="H49" s="16">
        <v>21.751999999999999</v>
      </c>
      <c r="I49" s="16">
        <v>21.751999999999999</v>
      </c>
      <c r="J49" s="16">
        <v>21.88</v>
      </c>
      <c r="K49" s="16">
        <v>22.791</v>
      </c>
      <c r="L49" s="16">
        <v>23.120999999999999</v>
      </c>
      <c r="M49" s="17">
        <v>23.971</v>
      </c>
      <c r="N49" s="30">
        <f t="shared" ref="N49" si="42">M49/M51</f>
        <v>0.35399999999999998</v>
      </c>
      <c r="O49" s="29"/>
    </row>
    <row r="50" spans="1:37" ht="15.75" x14ac:dyDescent="0.25">
      <c r="A50" s="39"/>
      <c r="B50" s="41"/>
      <c r="C50" s="11" t="s">
        <v>14</v>
      </c>
      <c r="D50" s="15">
        <v>6.62</v>
      </c>
      <c r="E50" s="15">
        <v>12.500999999999999</v>
      </c>
      <c r="F50" s="15">
        <v>21.696000000000002</v>
      </c>
      <c r="G50" s="15">
        <v>25.541</v>
      </c>
      <c r="H50" s="15">
        <v>27.956</v>
      </c>
      <c r="I50" s="15">
        <v>29.629000000000001</v>
      </c>
      <c r="J50" s="15">
        <v>32.311</v>
      </c>
      <c r="K50" s="15">
        <v>38.945999999999998</v>
      </c>
      <c r="L50" s="15">
        <v>43.408999999999999</v>
      </c>
      <c r="M50" s="18">
        <v>45.548000000000002</v>
      </c>
      <c r="N50" s="31">
        <f t="shared" ref="N50" si="43">M50/M51</f>
        <v>0.67300000000000004</v>
      </c>
      <c r="O50" s="29"/>
    </row>
    <row r="51" spans="1:37" ht="15.75" x14ac:dyDescent="0.25">
      <c r="A51" s="39"/>
      <c r="B51" s="41"/>
      <c r="C51" s="20" t="s">
        <v>18</v>
      </c>
      <c r="D51" s="21">
        <v>6.62</v>
      </c>
      <c r="E51" s="21">
        <v>12.500999999999999</v>
      </c>
      <c r="F51" s="21">
        <v>21.931999999999999</v>
      </c>
      <c r="G51" s="21">
        <v>28.001000000000001</v>
      </c>
      <c r="H51" s="21">
        <v>34.110999999999997</v>
      </c>
      <c r="I51" s="21">
        <v>40.325000000000003</v>
      </c>
      <c r="J51" s="21">
        <v>45.823999999999998</v>
      </c>
      <c r="K51" s="21">
        <v>53.652000000000001</v>
      </c>
      <c r="L51" s="21">
        <v>62.161999999999999</v>
      </c>
      <c r="M51" s="22">
        <v>67.682000000000002</v>
      </c>
      <c r="N51" s="23">
        <f t="shared" ref="N51" si="44">M51/B49</f>
        <v>0.20799999999999999</v>
      </c>
      <c r="O51" s="34"/>
    </row>
    <row r="52" spans="1:37" customFormat="1" ht="19.5" customHeight="1" x14ac:dyDescent="0.25">
      <c r="A52" s="42" t="s">
        <v>17</v>
      </c>
      <c r="B52" s="45">
        <v>153.47999999999999</v>
      </c>
      <c r="C52" s="6" t="s">
        <v>0</v>
      </c>
      <c r="D52" s="15">
        <v>2.8420000000000001</v>
      </c>
      <c r="E52" s="15">
        <v>5.7610000000000001</v>
      </c>
      <c r="F52" s="15">
        <v>11.67</v>
      </c>
      <c r="G52" s="15">
        <v>12.659000000000001</v>
      </c>
      <c r="H52" s="15">
        <v>12.659000000000001</v>
      </c>
      <c r="I52" s="15">
        <v>12.659000000000001</v>
      </c>
      <c r="J52" s="15">
        <v>12.659000000000001</v>
      </c>
      <c r="K52" s="15">
        <v>13.57</v>
      </c>
      <c r="L52" s="15">
        <v>13.901</v>
      </c>
      <c r="M52" s="18">
        <v>14.750999999999999</v>
      </c>
      <c r="N52" s="32">
        <f t="shared" ref="N52" si="45">M52/M54</f>
        <v>0.59199999999999997</v>
      </c>
      <c r="O52" s="29"/>
      <c r="P52" s="1"/>
      <c r="Q52" s="7"/>
      <c r="R52" s="7"/>
      <c r="S52" s="7"/>
      <c r="T52" s="7"/>
      <c r="U52" s="7"/>
      <c r="V52" s="7"/>
      <c r="W52" s="7"/>
      <c r="X52" s="7"/>
      <c r="Y52" s="8"/>
      <c r="Z52" s="49"/>
      <c r="AA52" s="9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:37" customFormat="1" ht="15.75" customHeight="1" x14ac:dyDescent="0.25">
      <c r="A53" s="43"/>
      <c r="B53" s="45"/>
      <c r="C53" s="11" t="s">
        <v>16</v>
      </c>
      <c r="D53" s="15">
        <v>2.8929999999999998</v>
      </c>
      <c r="E53" s="15">
        <v>5.8470000000000004</v>
      </c>
      <c r="F53" s="15">
        <v>11.823</v>
      </c>
      <c r="G53" s="15">
        <v>13.484</v>
      </c>
      <c r="H53" s="15">
        <v>14.385</v>
      </c>
      <c r="I53" s="15">
        <v>14.792999999999999</v>
      </c>
      <c r="J53" s="15">
        <v>15.259</v>
      </c>
      <c r="K53" s="15">
        <v>18.100999999999999</v>
      </c>
      <c r="L53" s="15">
        <v>18.806000000000001</v>
      </c>
      <c r="M53" s="18">
        <v>19.815000000000001</v>
      </c>
      <c r="N53" s="32">
        <f t="shared" ref="N53" si="46">M53/M54</f>
        <v>0.79600000000000004</v>
      </c>
      <c r="O53" s="29"/>
      <c r="P53" s="1"/>
      <c r="Q53" s="7"/>
      <c r="R53" s="7"/>
      <c r="S53" s="7"/>
      <c r="T53" s="7"/>
      <c r="U53" s="7"/>
      <c r="V53" s="7"/>
      <c r="W53" s="7"/>
      <c r="X53" s="8"/>
      <c r="Y53" s="8"/>
      <c r="Z53" s="49"/>
      <c r="AA53" s="12"/>
      <c r="AB53" s="10"/>
      <c r="AC53" s="10"/>
      <c r="AD53" s="10"/>
      <c r="AE53" s="10"/>
      <c r="AF53" s="10"/>
      <c r="AG53" s="10"/>
      <c r="AH53" s="10"/>
      <c r="AI53" s="10"/>
      <c r="AJ53" s="10"/>
      <c r="AK53" s="10"/>
    </row>
    <row r="54" spans="1:37" customFormat="1" ht="16.5" customHeight="1" thickBot="1" x14ac:dyDescent="0.3">
      <c r="A54" s="44"/>
      <c r="B54" s="46"/>
      <c r="C54" s="20" t="s">
        <v>18</v>
      </c>
      <c r="D54" s="36">
        <v>2.8929999999999998</v>
      </c>
      <c r="E54" s="36">
        <v>5.8470000000000004</v>
      </c>
      <c r="F54" s="36">
        <v>12.023</v>
      </c>
      <c r="G54" s="36">
        <v>14.022</v>
      </c>
      <c r="H54" s="36">
        <v>15.348000000000001</v>
      </c>
      <c r="I54" s="36">
        <v>17.477</v>
      </c>
      <c r="J54" s="36">
        <v>17.992999999999999</v>
      </c>
      <c r="K54" s="36">
        <v>21.271000000000001</v>
      </c>
      <c r="L54" s="36">
        <v>22.649000000000001</v>
      </c>
      <c r="M54" s="37">
        <v>24.898</v>
      </c>
      <c r="N54" s="5">
        <f t="shared" ref="N54" si="47">M54/B52</f>
        <v>0.16200000000000001</v>
      </c>
      <c r="O54" s="35">
        <f t="shared" ref="O54" si="48">M54/M51</f>
        <v>0.36799999999999999</v>
      </c>
      <c r="P54" s="29"/>
      <c r="Q54" s="7"/>
      <c r="R54" s="7"/>
      <c r="S54" s="7"/>
      <c r="T54" s="7"/>
      <c r="U54" s="7"/>
      <c r="V54" s="7"/>
      <c r="W54" s="7"/>
      <c r="X54" s="8"/>
      <c r="Y54" s="8"/>
      <c r="Z54" s="49"/>
      <c r="AA54" s="13"/>
      <c r="AB54" s="14"/>
      <c r="AC54" s="14"/>
      <c r="AD54" s="14"/>
      <c r="AE54" s="14"/>
      <c r="AF54" s="14"/>
      <c r="AG54" s="14"/>
      <c r="AH54" s="14"/>
      <c r="AI54" s="14"/>
      <c r="AJ54" s="14"/>
      <c r="AK54" s="14"/>
    </row>
    <row r="55" spans="1:37" ht="15.75" x14ac:dyDescent="0.25">
      <c r="A55" s="38">
        <v>9</v>
      </c>
      <c r="B55" s="40">
        <v>368.84</v>
      </c>
      <c r="C55" s="19" t="s">
        <v>0</v>
      </c>
      <c r="D55" s="16">
        <v>7.367</v>
      </c>
      <c r="E55" s="16">
        <v>15.016999999999999</v>
      </c>
      <c r="F55" s="16">
        <v>24.45</v>
      </c>
      <c r="G55" s="16">
        <v>25.841000000000001</v>
      </c>
      <c r="H55" s="16">
        <v>25.841000000000001</v>
      </c>
      <c r="I55" s="16">
        <v>25.841000000000001</v>
      </c>
      <c r="J55" s="16">
        <v>25.97</v>
      </c>
      <c r="K55" s="16">
        <v>27.282</v>
      </c>
      <c r="L55" s="16">
        <v>27.67</v>
      </c>
      <c r="M55" s="17">
        <v>28.707999999999998</v>
      </c>
      <c r="N55" s="30">
        <f t="shared" ref="N55" si="49">M55/M57</f>
        <v>0.36699999999999999</v>
      </c>
      <c r="O55" s="29"/>
    </row>
    <row r="56" spans="1:37" ht="15.75" x14ac:dyDescent="0.25">
      <c r="A56" s="39"/>
      <c r="B56" s="41"/>
      <c r="C56" s="11" t="s">
        <v>14</v>
      </c>
      <c r="D56" s="15">
        <v>7.4180000000000001</v>
      </c>
      <c r="E56" s="15">
        <v>15.255000000000001</v>
      </c>
      <c r="F56" s="15">
        <v>25.686</v>
      </c>
      <c r="G56" s="15">
        <v>30.414999999999999</v>
      </c>
      <c r="H56" s="15">
        <v>33.344999999999999</v>
      </c>
      <c r="I56" s="15">
        <v>35.350999999999999</v>
      </c>
      <c r="J56" s="15">
        <v>38.820999999999998</v>
      </c>
      <c r="K56" s="15">
        <v>46.48</v>
      </c>
      <c r="L56" s="15">
        <v>51.697000000000003</v>
      </c>
      <c r="M56" s="18">
        <v>54.378999999999998</v>
      </c>
      <c r="N56" s="31">
        <f t="shared" ref="N56" si="50">M56/M57</f>
        <v>0.69499999999999995</v>
      </c>
      <c r="O56" s="29"/>
    </row>
    <row r="57" spans="1:37" ht="15.75" x14ac:dyDescent="0.25">
      <c r="A57" s="39"/>
      <c r="B57" s="41"/>
      <c r="C57" s="20" t="s">
        <v>18</v>
      </c>
      <c r="D57" s="21">
        <v>7.4180000000000001</v>
      </c>
      <c r="E57" s="21">
        <v>15.255000000000001</v>
      </c>
      <c r="F57" s="21">
        <v>25.919</v>
      </c>
      <c r="G57" s="21">
        <v>33.048999999999999</v>
      </c>
      <c r="H57" s="21">
        <v>40.488999999999997</v>
      </c>
      <c r="I57" s="21">
        <v>47.07</v>
      </c>
      <c r="J57" s="21">
        <v>53.689</v>
      </c>
      <c r="K57" s="21">
        <v>62.62</v>
      </c>
      <c r="L57" s="21">
        <v>72.102999999999994</v>
      </c>
      <c r="M57" s="22">
        <v>78.286000000000001</v>
      </c>
      <c r="N57" s="23">
        <f t="shared" ref="N57" si="51">M57/B55</f>
        <v>0.21199999999999999</v>
      </c>
      <c r="O57" s="34"/>
    </row>
    <row r="58" spans="1:37" customFormat="1" ht="19.5" customHeight="1" x14ac:dyDescent="0.25">
      <c r="A58" s="42" t="s">
        <v>17</v>
      </c>
      <c r="B58" s="45">
        <v>167.49</v>
      </c>
      <c r="C58" s="6" t="s">
        <v>0</v>
      </c>
      <c r="D58" s="15">
        <v>3.0219999999999998</v>
      </c>
      <c r="E58" s="15">
        <v>6.5049999999999999</v>
      </c>
      <c r="F58" s="15">
        <v>13.065</v>
      </c>
      <c r="G58" s="15">
        <v>14.204000000000001</v>
      </c>
      <c r="H58" s="15">
        <v>14.204000000000001</v>
      </c>
      <c r="I58" s="15">
        <v>14.204000000000001</v>
      </c>
      <c r="J58" s="15">
        <v>14.204000000000001</v>
      </c>
      <c r="K58" s="15">
        <v>15.515000000000001</v>
      </c>
      <c r="L58" s="15">
        <v>15.904</v>
      </c>
      <c r="M58" s="18">
        <v>16.940999999999999</v>
      </c>
      <c r="N58" s="32">
        <f t="shared" ref="N58" si="52">M58/M60</f>
        <v>0.59399999999999997</v>
      </c>
      <c r="O58" s="29"/>
      <c r="P58" s="1"/>
      <c r="Q58" s="7"/>
      <c r="R58" s="7"/>
      <c r="S58" s="7"/>
      <c r="T58" s="7"/>
      <c r="U58" s="7"/>
      <c r="V58" s="7"/>
      <c r="W58" s="7"/>
      <c r="X58" s="7"/>
      <c r="Y58" s="8"/>
      <c r="Z58" s="49"/>
      <c r="AA58" s="9"/>
      <c r="AB58" s="10"/>
      <c r="AC58" s="10"/>
      <c r="AD58" s="10"/>
      <c r="AE58" s="10"/>
      <c r="AF58" s="10"/>
      <c r="AG58" s="10"/>
      <c r="AH58" s="10"/>
      <c r="AI58" s="10"/>
      <c r="AJ58" s="10"/>
      <c r="AK58" s="10"/>
    </row>
    <row r="59" spans="1:37" customFormat="1" ht="15.75" customHeight="1" x14ac:dyDescent="0.25">
      <c r="A59" s="43"/>
      <c r="B59" s="45"/>
      <c r="C59" s="11" t="s">
        <v>16</v>
      </c>
      <c r="D59" s="15">
        <v>3.073</v>
      </c>
      <c r="E59" s="15">
        <v>6.5910000000000002</v>
      </c>
      <c r="F59" s="15">
        <v>13.222</v>
      </c>
      <c r="G59" s="15">
        <v>15.234999999999999</v>
      </c>
      <c r="H59" s="15">
        <v>16.434000000000001</v>
      </c>
      <c r="I59" s="15">
        <v>17.074000000000002</v>
      </c>
      <c r="J59" s="15">
        <v>17.577000000000002</v>
      </c>
      <c r="K59" s="15">
        <v>20.998999999999999</v>
      </c>
      <c r="L59" s="15">
        <v>21.855</v>
      </c>
      <c r="M59" s="18">
        <v>23.146999999999998</v>
      </c>
      <c r="N59" s="32">
        <f t="shared" ref="N59" si="53">M59/M60</f>
        <v>0.81200000000000006</v>
      </c>
      <c r="O59" s="29"/>
      <c r="P59" s="1"/>
      <c r="Q59" s="7"/>
      <c r="R59" s="7"/>
      <c r="S59" s="7"/>
      <c r="T59" s="7"/>
      <c r="U59" s="7"/>
      <c r="V59" s="7"/>
      <c r="W59" s="7"/>
      <c r="X59" s="8"/>
      <c r="Y59" s="8"/>
      <c r="Z59" s="49"/>
      <c r="AA59" s="12"/>
      <c r="AB59" s="10"/>
      <c r="AC59" s="10"/>
      <c r="AD59" s="10"/>
      <c r="AE59" s="10"/>
      <c r="AF59" s="10"/>
      <c r="AG59" s="10"/>
      <c r="AH59" s="10"/>
      <c r="AI59" s="10"/>
      <c r="AJ59" s="10"/>
      <c r="AK59" s="10"/>
    </row>
    <row r="60" spans="1:37" customFormat="1" ht="16.5" customHeight="1" thickBot="1" x14ac:dyDescent="0.3">
      <c r="A60" s="44"/>
      <c r="B60" s="46"/>
      <c r="C60" s="20" t="s">
        <v>18</v>
      </c>
      <c r="D60" s="36">
        <v>3.073</v>
      </c>
      <c r="E60" s="36">
        <v>6.5910000000000002</v>
      </c>
      <c r="F60" s="36">
        <v>13.420999999999999</v>
      </c>
      <c r="G60" s="36">
        <v>15.773</v>
      </c>
      <c r="H60" s="36">
        <v>17.463000000000001</v>
      </c>
      <c r="I60" s="36">
        <v>19.927</v>
      </c>
      <c r="J60" s="36">
        <v>20.484000000000002</v>
      </c>
      <c r="K60" s="36">
        <v>24.427</v>
      </c>
      <c r="L60" s="36">
        <v>25.963000000000001</v>
      </c>
      <c r="M60" s="37">
        <v>28.52</v>
      </c>
      <c r="N60" s="5">
        <f t="shared" ref="N60" si="54">M60/B58</f>
        <v>0.17</v>
      </c>
      <c r="O60" s="35">
        <f t="shared" ref="O60" si="55">M60/M57</f>
        <v>0.36399999999999999</v>
      </c>
      <c r="P60" s="29"/>
      <c r="Q60" s="7"/>
      <c r="R60" s="7"/>
      <c r="S60" s="7"/>
      <c r="T60" s="7"/>
      <c r="U60" s="7"/>
      <c r="V60" s="7"/>
      <c r="W60" s="7"/>
      <c r="X60" s="8"/>
      <c r="Y60" s="8"/>
      <c r="Z60" s="49"/>
      <c r="AA60" s="13"/>
      <c r="AB60" s="14"/>
      <c r="AC60" s="14"/>
      <c r="AD60" s="14"/>
      <c r="AE60" s="14"/>
      <c r="AF60" s="14"/>
      <c r="AG60" s="14"/>
      <c r="AH60" s="14"/>
      <c r="AI60" s="14"/>
      <c r="AJ60" s="14"/>
      <c r="AK60" s="14"/>
    </row>
    <row r="61" spans="1:37" ht="15.75" x14ac:dyDescent="0.25">
      <c r="A61" s="38">
        <v>10</v>
      </c>
      <c r="B61" s="40">
        <v>363.21</v>
      </c>
      <c r="C61" s="19" t="s">
        <v>0</v>
      </c>
      <c r="D61" s="16">
        <v>7.24</v>
      </c>
      <c r="E61" s="16">
        <v>14.37</v>
      </c>
      <c r="F61" s="16">
        <v>23.547999999999998</v>
      </c>
      <c r="G61" s="16">
        <v>25.042000000000002</v>
      </c>
      <c r="H61" s="16">
        <v>25.042000000000002</v>
      </c>
      <c r="I61" s="16">
        <v>25.042000000000002</v>
      </c>
      <c r="J61" s="16">
        <v>25.149000000000001</v>
      </c>
      <c r="K61" s="16">
        <v>26.809000000000001</v>
      </c>
      <c r="L61" s="16">
        <v>27.248000000000001</v>
      </c>
      <c r="M61" s="17">
        <v>28.335999999999999</v>
      </c>
      <c r="N61" s="30">
        <f t="shared" ref="N61" si="56">M61/M63</f>
        <v>0.36399999999999999</v>
      </c>
      <c r="O61" s="29"/>
    </row>
    <row r="62" spans="1:37" ht="15.75" x14ac:dyDescent="0.25">
      <c r="A62" s="39"/>
      <c r="B62" s="41"/>
      <c r="C62" s="11" t="s">
        <v>14</v>
      </c>
      <c r="D62" s="15">
        <v>7.2910000000000004</v>
      </c>
      <c r="E62" s="15">
        <v>14.644</v>
      </c>
      <c r="F62" s="15">
        <v>24.757000000000001</v>
      </c>
      <c r="G62" s="15">
        <v>29.542000000000002</v>
      </c>
      <c r="H62" s="15">
        <v>32.426000000000002</v>
      </c>
      <c r="I62" s="15">
        <v>34.356000000000002</v>
      </c>
      <c r="J62" s="15">
        <v>37.899000000000001</v>
      </c>
      <c r="K62" s="15">
        <v>46.186999999999998</v>
      </c>
      <c r="L62" s="15">
        <v>52.265000000000001</v>
      </c>
      <c r="M62" s="18">
        <v>54.860999999999997</v>
      </c>
      <c r="N62" s="31">
        <f t="shared" ref="N62" si="57">M62/M63</f>
        <v>0.70499999999999996</v>
      </c>
      <c r="O62" s="29"/>
    </row>
    <row r="63" spans="1:37" ht="15.75" x14ac:dyDescent="0.25">
      <c r="A63" s="39"/>
      <c r="B63" s="41"/>
      <c r="C63" s="20" t="s">
        <v>18</v>
      </c>
      <c r="D63" s="21">
        <v>7.2910000000000004</v>
      </c>
      <c r="E63" s="21">
        <v>14.644</v>
      </c>
      <c r="F63" s="21">
        <v>24.978999999999999</v>
      </c>
      <c r="G63" s="21">
        <v>32.104999999999997</v>
      </c>
      <c r="H63" s="21">
        <v>39.595999999999997</v>
      </c>
      <c r="I63" s="21">
        <v>45.89</v>
      </c>
      <c r="J63" s="21">
        <v>52.496000000000002</v>
      </c>
      <c r="K63" s="21">
        <v>62.08</v>
      </c>
      <c r="L63" s="21">
        <v>72.376999999999995</v>
      </c>
      <c r="M63" s="22">
        <v>77.858999999999995</v>
      </c>
      <c r="N63" s="23">
        <f t="shared" ref="N63" si="58">M63/B61</f>
        <v>0.214</v>
      </c>
      <c r="O63" s="34"/>
    </row>
    <row r="64" spans="1:37" customFormat="1" ht="19.5" customHeight="1" x14ac:dyDescent="0.25">
      <c r="A64" s="42" t="s">
        <v>17</v>
      </c>
      <c r="B64" s="45">
        <v>165.13</v>
      </c>
      <c r="C64" s="6" t="s">
        <v>0</v>
      </c>
      <c r="D64" s="15">
        <v>3.2250000000000001</v>
      </c>
      <c r="E64" s="15">
        <v>6.5890000000000004</v>
      </c>
      <c r="F64" s="15">
        <v>13.255000000000001</v>
      </c>
      <c r="G64" s="15">
        <v>14.441000000000001</v>
      </c>
      <c r="H64" s="15">
        <v>14.441000000000001</v>
      </c>
      <c r="I64" s="15">
        <v>14.441000000000001</v>
      </c>
      <c r="J64" s="15">
        <v>14.441000000000001</v>
      </c>
      <c r="K64" s="15">
        <v>16.102</v>
      </c>
      <c r="L64" s="15">
        <v>16.541</v>
      </c>
      <c r="M64" s="18">
        <v>17.629000000000001</v>
      </c>
      <c r="N64" s="32">
        <f t="shared" ref="N64" si="59">M64/M66</f>
        <v>0.59199999999999997</v>
      </c>
      <c r="O64" s="29"/>
      <c r="P64" s="1"/>
      <c r="Q64" s="7"/>
      <c r="R64" s="7"/>
      <c r="S64" s="7"/>
      <c r="T64" s="7"/>
      <c r="U64" s="7"/>
      <c r="V64" s="7"/>
      <c r="W64" s="7"/>
      <c r="X64" s="7"/>
      <c r="Y64" s="8"/>
      <c r="Z64" s="49"/>
      <c r="AA64" s="9"/>
      <c r="AB64" s="10"/>
      <c r="AC64" s="10"/>
      <c r="AD64" s="10"/>
      <c r="AE64" s="10"/>
      <c r="AF64" s="10"/>
      <c r="AG64" s="10"/>
      <c r="AH64" s="10"/>
      <c r="AI64" s="10"/>
      <c r="AJ64" s="10"/>
      <c r="AK64" s="10"/>
    </row>
    <row r="65" spans="1:37" customFormat="1" ht="15.75" customHeight="1" x14ac:dyDescent="0.25">
      <c r="A65" s="43"/>
      <c r="B65" s="45"/>
      <c r="C65" s="11" t="s">
        <v>16</v>
      </c>
      <c r="D65" s="15">
        <v>3.2759999999999998</v>
      </c>
      <c r="E65" s="15">
        <v>6.6749999999999998</v>
      </c>
      <c r="F65" s="15">
        <v>13.414999999999999</v>
      </c>
      <c r="G65" s="15">
        <v>15.407999999999999</v>
      </c>
      <c r="H65" s="15">
        <v>16.744</v>
      </c>
      <c r="I65" s="15">
        <v>17.388999999999999</v>
      </c>
      <c r="J65" s="15">
        <v>17.928000000000001</v>
      </c>
      <c r="K65" s="15">
        <v>21.681000000000001</v>
      </c>
      <c r="L65" s="15">
        <v>22.754999999999999</v>
      </c>
      <c r="M65" s="18">
        <v>24.097999999999999</v>
      </c>
      <c r="N65" s="32">
        <f t="shared" ref="N65" si="60">M65/M66</f>
        <v>0.81</v>
      </c>
      <c r="O65" s="29"/>
      <c r="P65" s="1"/>
      <c r="Q65" s="7"/>
      <c r="R65" s="7"/>
      <c r="S65" s="7"/>
      <c r="T65" s="7"/>
      <c r="U65" s="7"/>
      <c r="V65" s="7"/>
      <c r="W65" s="7"/>
      <c r="X65" s="8"/>
      <c r="Y65" s="8"/>
      <c r="Z65" s="49"/>
      <c r="AA65" s="12"/>
      <c r="AB65" s="10"/>
      <c r="AC65" s="10"/>
      <c r="AD65" s="10"/>
      <c r="AE65" s="10"/>
      <c r="AF65" s="10"/>
      <c r="AG65" s="10"/>
      <c r="AH65" s="10"/>
      <c r="AI65" s="10"/>
      <c r="AJ65" s="10"/>
      <c r="AK65" s="10"/>
    </row>
    <row r="66" spans="1:37" customFormat="1" ht="16.5" customHeight="1" thickBot="1" x14ac:dyDescent="0.3">
      <c r="A66" s="44"/>
      <c r="B66" s="46"/>
      <c r="C66" s="20" t="s">
        <v>18</v>
      </c>
      <c r="D66" s="36">
        <v>3.2759999999999998</v>
      </c>
      <c r="E66" s="36">
        <v>6.6749999999999998</v>
      </c>
      <c r="F66" s="36">
        <v>13.608000000000001</v>
      </c>
      <c r="G66" s="36">
        <v>15.981999999999999</v>
      </c>
      <c r="H66" s="36">
        <v>18.065000000000001</v>
      </c>
      <c r="I66" s="36">
        <v>20.544</v>
      </c>
      <c r="J66" s="36">
        <v>21.138000000000002</v>
      </c>
      <c r="K66" s="36">
        <v>25.5</v>
      </c>
      <c r="L66" s="36">
        <v>27.366</v>
      </c>
      <c r="M66" s="37">
        <v>29.766999999999999</v>
      </c>
      <c r="N66" s="5">
        <f t="shared" ref="N66" si="61">M66/B64</f>
        <v>0.18</v>
      </c>
      <c r="O66" s="35">
        <f t="shared" ref="O66" si="62">M66/M63</f>
        <v>0.38200000000000001</v>
      </c>
      <c r="P66" s="29"/>
      <c r="Q66" s="7"/>
      <c r="R66" s="7"/>
      <c r="S66" s="7"/>
      <c r="T66" s="7"/>
      <c r="U66" s="7"/>
      <c r="V66" s="7"/>
      <c r="W66" s="7"/>
      <c r="X66" s="8"/>
      <c r="Y66" s="8"/>
      <c r="Z66" s="49"/>
      <c r="AA66" s="13"/>
      <c r="AB66" s="14"/>
      <c r="AC66" s="14"/>
      <c r="AD66" s="14"/>
      <c r="AE66" s="14"/>
      <c r="AF66" s="14"/>
      <c r="AG66" s="14"/>
      <c r="AH66" s="14"/>
      <c r="AI66" s="14"/>
      <c r="AJ66" s="14"/>
      <c r="AK66" s="14"/>
    </row>
    <row r="67" spans="1:37" ht="15.75" customHeight="1" x14ac:dyDescent="0.25">
      <c r="A67" s="38">
        <v>11</v>
      </c>
      <c r="B67" s="40">
        <v>367.18</v>
      </c>
      <c r="C67" s="19" t="s">
        <v>0</v>
      </c>
      <c r="D67" s="16">
        <v>6.8570000000000002</v>
      </c>
      <c r="E67" s="16">
        <v>14.035</v>
      </c>
      <c r="F67" s="16">
        <v>22.954999999999998</v>
      </c>
      <c r="G67" s="16">
        <v>24.312000000000001</v>
      </c>
      <c r="H67" s="16">
        <v>24.312000000000001</v>
      </c>
      <c r="I67" s="16">
        <v>24.312000000000001</v>
      </c>
      <c r="J67" s="16">
        <v>24.414000000000001</v>
      </c>
      <c r="K67" s="16">
        <v>26.193999999999999</v>
      </c>
      <c r="L67" s="16">
        <v>26.632999999999999</v>
      </c>
      <c r="M67" s="17">
        <v>27.722000000000001</v>
      </c>
      <c r="N67" s="30">
        <f t="shared" ref="N67" si="63">M67/M69</f>
        <v>0.36199999999999999</v>
      </c>
      <c r="O67" s="29"/>
    </row>
    <row r="68" spans="1:37" ht="15.75" customHeight="1" x14ac:dyDescent="0.25">
      <c r="A68" s="39"/>
      <c r="B68" s="41"/>
      <c r="C68" s="11" t="s">
        <v>14</v>
      </c>
      <c r="D68" s="15">
        <v>6.9080000000000004</v>
      </c>
      <c r="E68" s="15">
        <v>14.316000000000001</v>
      </c>
      <c r="F68" s="15">
        <v>24.155000000000001</v>
      </c>
      <c r="G68" s="15">
        <v>29.234000000000002</v>
      </c>
      <c r="H68" s="15">
        <v>32.122</v>
      </c>
      <c r="I68" s="15">
        <v>34.006</v>
      </c>
      <c r="J68" s="15">
        <v>37.594000000000001</v>
      </c>
      <c r="K68" s="15">
        <v>45.652999999999999</v>
      </c>
      <c r="L68" s="15">
        <v>51.002000000000002</v>
      </c>
      <c r="M68" s="18">
        <v>53.697000000000003</v>
      </c>
      <c r="N68" s="31">
        <f t="shared" ref="N68" si="64">M68/M69</f>
        <v>0.70199999999999996</v>
      </c>
      <c r="O68" s="29"/>
    </row>
    <row r="69" spans="1:37" ht="15.75" customHeight="1" x14ac:dyDescent="0.25">
      <c r="A69" s="39"/>
      <c r="B69" s="41"/>
      <c r="C69" s="20" t="s">
        <v>18</v>
      </c>
      <c r="D69" s="21">
        <v>6.9080000000000004</v>
      </c>
      <c r="E69" s="21">
        <v>14.316000000000001</v>
      </c>
      <c r="F69" s="21">
        <v>24.361999999999998</v>
      </c>
      <c r="G69" s="21">
        <v>31.917999999999999</v>
      </c>
      <c r="H69" s="21">
        <v>39.512999999999998</v>
      </c>
      <c r="I69" s="21">
        <v>45.756999999999998</v>
      </c>
      <c r="J69" s="21">
        <v>52.247999999999998</v>
      </c>
      <c r="K69" s="21">
        <v>61.601999999999997</v>
      </c>
      <c r="L69" s="21">
        <v>71.045000000000002</v>
      </c>
      <c r="M69" s="22">
        <v>76.516000000000005</v>
      </c>
      <c r="N69" s="23">
        <f t="shared" ref="N69" si="65">M69/B67</f>
        <v>0.20799999999999999</v>
      </c>
      <c r="O69" s="34"/>
    </row>
    <row r="70" spans="1:37" customFormat="1" ht="19.5" customHeight="1" x14ac:dyDescent="0.25">
      <c r="A70" s="42" t="s">
        <v>17</v>
      </c>
      <c r="B70" s="45">
        <v>162.36000000000001</v>
      </c>
      <c r="C70" s="6" t="s">
        <v>0</v>
      </c>
      <c r="D70" s="15">
        <v>3.1080000000000001</v>
      </c>
      <c r="E70" s="15">
        <v>6.44</v>
      </c>
      <c r="F70" s="15">
        <v>12.961</v>
      </c>
      <c r="G70" s="15">
        <v>14.111000000000001</v>
      </c>
      <c r="H70" s="15">
        <v>14.111000000000001</v>
      </c>
      <c r="I70" s="15">
        <v>14.111000000000001</v>
      </c>
      <c r="J70" s="15">
        <v>14.111000000000001</v>
      </c>
      <c r="K70" s="15">
        <v>15.891</v>
      </c>
      <c r="L70" s="15">
        <v>16.329999999999998</v>
      </c>
      <c r="M70" s="18">
        <v>17.417999999999999</v>
      </c>
      <c r="N70" s="32">
        <f t="shared" ref="N70" si="66">M70/M72</f>
        <v>0.59199999999999997</v>
      </c>
      <c r="O70" s="29"/>
      <c r="P70" s="1"/>
      <c r="Q70" s="7"/>
      <c r="R70" s="7"/>
      <c r="S70" s="7"/>
      <c r="T70" s="7"/>
      <c r="U70" s="7"/>
      <c r="V70" s="7"/>
      <c r="W70" s="7"/>
      <c r="X70" s="7"/>
      <c r="Y70" s="8"/>
      <c r="Z70" s="49"/>
      <c r="AA70" s="9"/>
      <c r="AB70" s="10"/>
      <c r="AC70" s="10"/>
      <c r="AD70" s="10"/>
      <c r="AE70" s="10"/>
      <c r="AF70" s="10"/>
      <c r="AG70" s="10"/>
      <c r="AH70" s="10"/>
      <c r="AI70" s="10"/>
      <c r="AJ70" s="10"/>
      <c r="AK70" s="10"/>
    </row>
    <row r="71" spans="1:37" customFormat="1" ht="15.75" customHeight="1" x14ac:dyDescent="0.25">
      <c r="A71" s="43"/>
      <c r="B71" s="45"/>
      <c r="C71" s="11" t="s">
        <v>16</v>
      </c>
      <c r="D71" s="15">
        <v>3.1589999999999998</v>
      </c>
      <c r="E71" s="15">
        <v>6.5259999999999998</v>
      </c>
      <c r="F71" s="15">
        <v>13.119</v>
      </c>
      <c r="G71" s="15">
        <v>15.194000000000001</v>
      </c>
      <c r="H71" s="15">
        <v>16.501000000000001</v>
      </c>
      <c r="I71" s="15">
        <v>17.099</v>
      </c>
      <c r="J71" s="15">
        <v>17.777999999999999</v>
      </c>
      <c r="K71" s="15">
        <v>21.469000000000001</v>
      </c>
      <c r="L71" s="15">
        <v>22.527999999999999</v>
      </c>
      <c r="M71" s="18">
        <v>23.861000000000001</v>
      </c>
      <c r="N71" s="32">
        <f t="shared" ref="N71" si="67">M71/M72</f>
        <v>0.81</v>
      </c>
      <c r="O71" s="29"/>
      <c r="P71" s="1"/>
      <c r="Q71" s="7"/>
      <c r="R71" s="7"/>
      <c r="S71" s="7"/>
      <c r="T71" s="7"/>
      <c r="U71" s="7"/>
      <c r="V71" s="7"/>
      <c r="W71" s="7"/>
      <c r="X71" s="8"/>
      <c r="Y71" s="8"/>
      <c r="Z71" s="49"/>
      <c r="AA71" s="12"/>
      <c r="AB71" s="10"/>
      <c r="AC71" s="10"/>
      <c r="AD71" s="10"/>
      <c r="AE71" s="10"/>
      <c r="AF71" s="10"/>
      <c r="AG71" s="10"/>
      <c r="AH71" s="10"/>
      <c r="AI71" s="10"/>
      <c r="AJ71" s="10"/>
      <c r="AK71" s="10"/>
    </row>
    <row r="72" spans="1:37" customFormat="1" ht="16.5" customHeight="1" thickBot="1" x14ac:dyDescent="0.3">
      <c r="A72" s="44"/>
      <c r="B72" s="46"/>
      <c r="C72" s="20" t="s">
        <v>18</v>
      </c>
      <c r="D72" s="36">
        <v>3.1589999999999998</v>
      </c>
      <c r="E72" s="36">
        <v>6.5259999999999998</v>
      </c>
      <c r="F72" s="36">
        <v>13.298</v>
      </c>
      <c r="G72" s="36">
        <v>15.762</v>
      </c>
      <c r="H72" s="36">
        <v>17.788</v>
      </c>
      <c r="I72" s="36">
        <v>20.224</v>
      </c>
      <c r="J72" s="36">
        <v>20.957999999999998</v>
      </c>
      <c r="K72" s="36">
        <v>25.257000000000001</v>
      </c>
      <c r="L72" s="36">
        <v>27.113</v>
      </c>
      <c r="M72" s="37">
        <v>29.440999999999999</v>
      </c>
      <c r="N72" s="5">
        <f t="shared" ref="N72" si="68">M72/B70</f>
        <v>0.18099999999999999</v>
      </c>
      <c r="O72" s="35">
        <f t="shared" ref="O72" si="69">M72/M69</f>
        <v>0.38500000000000001</v>
      </c>
      <c r="P72" s="29"/>
      <c r="Q72" s="7"/>
      <c r="R72" s="7"/>
      <c r="S72" s="7"/>
      <c r="T72" s="7"/>
      <c r="U72" s="7"/>
      <c r="V72" s="7"/>
      <c r="W72" s="7"/>
      <c r="X72" s="8"/>
      <c r="Y72" s="8"/>
      <c r="Z72" s="49"/>
      <c r="AA72" s="13"/>
      <c r="AB72" s="14"/>
      <c r="AC72" s="14"/>
      <c r="AD72" s="14"/>
      <c r="AE72" s="14"/>
      <c r="AF72" s="14"/>
      <c r="AG72" s="14"/>
      <c r="AH72" s="14"/>
      <c r="AI72" s="14"/>
      <c r="AJ72" s="14"/>
      <c r="AK72" s="14"/>
    </row>
    <row r="73" spans="1:37" ht="15.75" customHeight="1" x14ac:dyDescent="0.25">
      <c r="A73" s="38">
        <v>12</v>
      </c>
      <c r="B73" s="40">
        <v>348.88</v>
      </c>
      <c r="C73" s="19" t="s">
        <v>0</v>
      </c>
      <c r="D73" s="16">
        <v>7.0069999999999997</v>
      </c>
      <c r="E73" s="16">
        <v>13.888999999999999</v>
      </c>
      <c r="F73" s="16">
        <v>22.207999999999998</v>
      </c>
      <c r="G73" s="16">
        <v>23.521999999999998</v>
      </c>
      <c r="H73" s="16">
        <v>23.521999999999998</v>
      </c>
      <c r="I73" s="16">
        <v>23.521999999999998</v>
      </c>
      <c r="J73" s="16">
        <v>23.616</v>
      </c>
      <c r="K73" s="16">
        <v>25.286999999999999</v>
      </c>
      <c r="L73" s="16">
        <v>25.696000000000002</v>
      </c>
      <c r="M73" s="17">
        <v>26.626000000000001</v>
      </c>
      <c r="N73" s="30">
        <f t="shared" ref="N73" si="70">M73/M75</f>
        <v>0.35699999999999998</v>
      </c>
      <c r="O73" s="29"/>
    </row>
    <row r="74" spans="1:37" ht="15.75" customHeight="1" x14ac:dyDescent="0.25">
      <c r="A74" s="39"/>
      <c r="B74" s="41"/>
      <c r="C74" s="11" t="s">
        <v>14</v>
      </c>
      <c r="D74" s="15">
        <v>7.0579999999999998</v>
      </c>
      <c r="E74" s="15">
        <v>14.162000000000001</v>
      </c>
      <c r="F74" s="15">
        <v>23.414999999999999</v>
      </c>
      <c r="G74" s="15">
        <v>28.346</v>
      </c>
      <c r="H74" s="15">
        <v>31.108000000000001</v>
      </c>
      <c r="I74" s="15">
        <v>32.988999999999997</v>
      </c>
      <c r="J74" s="15">
        <v>36.561999999999998</v>
      </c>
      <c r="K74" s="15">
        <v>44.374000000000002</v>
      </c>
      <c r="L74" s="15">
        <v>49.625</v>
      </c>
      <c r="M74" s="18">
        <v>52.149000000000001</v>
      </c>
      <c r="N74" s="31">
        <f t="shared" ref="N74" si="71">M74/M75</f>
        <v>0.7</v>
      </c>
      <c r="O74" s="29"/>
    </row>
    <row r="75" spans="1:37" ht="15.75" customHeight="1" x14ac:dyDescent="0.25">
      <c r="A75" s="39"/>
      <c r="B75" s="41"/>
      <c r="C75" s="20" t="s">
        <v>18</v>
      </c>
      <c r="D75" s="21">
        <v>7.0579999999999998</v>
      </c>
      <c r="E75" s="21">
        <v>14.162000000000001</v>
      </c>
      <c r="F75" s="21">
        <v>23.62</v>
      </c>
      <c r="G75" s="21">
        <v>31.001999999999999</v>
      </c>
      <c r="H75" s="21">
        <v>38.345999999999997</v>
      </c>
      <c r="I75" s="21">
        <v>44.51</v>
      </c>
      <c r="J75" s="21">
        <v>50.856000000000002</v>
      </c>
      <c r="K75" s="21">
        <v>60.011000000000003</v>
      </c>
      <c r="L75" s="21">
        <v>69.239999999999995</v>
      </c>
      <c r="M75" s="22">
        <v>74.527000000000001</v>
      </c>
      <c r="N75" s="23">
        <f t="shared" ref="N75" si="72">M75/B73</f>
        <v>0.214</v>
      </c>
      <c r="O75" s="34"/>
    </row>
    <row r="76" spans="1:37" customFormat="1" ht="19.5" customHeight="1" x14ac:dyDescent="0.25">
      <c r="A76" s="42" t="s">
        <v>17</v>
      </c>
      <c r="B76" s="45">
        <v>157.68</v>
      </c>
      <c r="C76" s="6" t="s">
        <v>0</v>
      </c>
      <c r="D76" s="15">
        <v>3.2610000000000001</v>
      </c>
      <c r="E76" s="15">
        <v>6.5049999999999999</v>
      </c>
      <c r="F76" s="15">
        <v>12.589</v>
      </c>
      <c r="G76" s="15">
        <v>13.707000000000001</v>
      </c>
      <c r="H76" s="15">
        <v>13.707000000000001</v>
      </c>
      <c r="I76" s="15">
        <v>13.707000000000001</v>
      </c>
      <c r="J76" s="15">
        <v>13.707000000000001</v>
      </c>
      <c r="K76" s="15">
        <v>15.377000000000001</v>
      </c>
      <c r="L76" s="15">
        <v>15.787000000000001</v>
      </c>
      <c r="M76" s="18">
        <v>16.716000000000001</v>
      </c>
      <c r="N76" s="32">
        <f t="shared" ref="N76" si="73">M76/M78</f>
        <v>0.58499999999999996</v>
      </c>
      <c r="O76" s="29"/>
      <c r="P76" s="1"/>
      <c r="Q76" s="7"/>
      <c r="R76" s="7"/>
      <c r="S76" s="7"/>
      <c r="T76" s="7"/>
      <c r="U76" s="7"/>
      <c r="V76" s="7"/>
      <c r="W76" s="7"/>
      <c r="X76" s="7"/>
      <c r="Y76" s="8"/>
      <c r="Z76" s="49"/>
      <c r="AA76" s="9"/>
      <c r="AB76" s="10"/>
      <c r="AC76" s="10"/>
      <c r="AD76" s="10"/>
      <c r="AE76" s="10"/>
      <c r="AF76" s="10"/>
      <c r="AG76" s="10"/>
      <c r="AH76" s="10"/>
      <c r="AI76" s="10"/>
      <c r="AJ76" s="10"/>
      <c r="AK76" s="10"/>
    </row>
    <row r="77" spans="1:37" customFormat="1" ht="15.75" customHeight="1" x14ac:dyDescent="0.25">
      <c r="A77" s="43"/>
      <c r="B77" s="45"/>
      <c r="C77" s="11" t="s">
        <v>16</v>
      </c>
      <c r="D77" s="15">
        <v>3.3119999999999998</v>
      </c>
      <c r="E77" s="15">
        <v>6.5910000000000002</v>
      </c>
      <c r="F77" s="15">
        <v>12.744999999999999</v>
      </c>
      <c r="G77" s="15">
        <v>14.711</v>
      </c>
      <c r="H77" s="15">
        <v>15.946999999999999</v>
      </c>
      <c r="I77" s="15">
        <v>16.582000000000001</v>
      </c>
      <c r="J77" s="15">
        <v>17.263000000000002</v>
      </c>
      <c r="K77" s="15">
        <v>20.689</v>
      </c>
      <c r="L77" s="15">
        <v>21.710999999999999</v>
      </c>
      <c r="M77" s="18">
        <v>22.882999999999999</v>
      </c>
      <c r="N77" s="32">
        <f t="shared" ref="N77" si="74">M77/M78</f>
        <v>0.80100000000000005</v>
      </c>
      <c r="O77" s="29"/>
      <c r="P77" s="1"/>
      <c r="Q77" s="7"/>
      <c r="R77" s="7"/>
      <c r="S77" s="7"/>
      <c r="T77" s="7"/>
      <c r="U77" s="7"/>
      <c r="V77" s="7"/>
      <c r="W77" s="7"/>
      <c r="X77" s="8"/>
      <c r="Y77" s="8"/>
      <c r="Z77" s="49"/>
      <c r="AA77" s="12"/>
      <c r="AB77" s="10"/>
      <c r="AC77" s="10"/>
      <c r="AD77" s="10"/>
      <c r="AE77" s="10"/>
      <c r="AF77" s="10"/>
      <c r="AG77" s="10"/>
      <c r="AH77" s="10"/>
      <c r="AI77" s="10"/>
      <c r="AJ77" s="10"/>
      <c r="AK77" s="10"/>
    </row>
    <row r="78" spans="1:37" customFormat="1" ht="16.5" customHeight="1" thickBot="1" x14ac:dyDescent="0.3">
      <c r="A78" s="44"/>
      <c r="B78" s="46"/>
      <c r="C78" s="20" t="s">
        <v>18</v>
      </c>
      <c r="D78" s="36">
        <v>3.3119999999999998</v>
      </c>
      <c r="E78" s="36">
        <v>6.5910000000000002</v>
      </c>
      <c r="F78" s="36">
        <v>12.917999999999999</v>
      </c>
      <c r="G78" s="36">
        <v>15.272</v>
      </c>
      <c r="H78" s="36">
        <v>17.227</v>
      </c>
      <c r="I78" s="36">
        <v>19.77</v>
      </c>
      <c r="J78" s="36">
        <v>20.504000000000001</v>
      </c>
      <c r="K78" s="36">
        <v>24.539000000000001</v>
      </c>
      <c r="L78" s="36">
        <v>26.350999999999999</v>
      </c>
      <c r="M78" s="37">
        <v>28.576000000000001</v>
      </c>
      <c r="N78" s="5">
        <f t="shared" ref="N78" si="75">M78/B76</f>
        <v>0.18099999999999999</v>
      </c>
      <c r="O78" s="35">
        <f t="shared" ref="O78" si="76">M78/M75</f>
        <v>0.38300000000000001</v>
      </c>
      <c r="P78" s="29"/>
      <c r="Q78" s="7"/>
      <c r="R78" s="7"/>
      <c r="S78" s="7"/>
      <c r="T78" s="7"/>
      <c r="U78" s="7"/>
      <c r="V78" s="7"/>
      <c r="W78" s="7"/>
      <c r="X78" s="8"/>
      <c r="Y78" s="8"/>
      <c r="Z78" s="49"/>
      <c r="AA78" s="13"/>
      <c r="AB78" s="14"/>
      <c r="AC78" s="14"/>
      <c r="AD78" s="14"/>
      <c r="AE78" s="14"/>
      <c r="AF78" s="14"/>
      <c r="AG78" s="14"/>
      <c r="AH78" s="14"/>
      <c r="AI78" s="14"/>
      <c r="AJ78" s="14"/>
      <c r="AK78" s="14"/>
    </row>
    <row r="79" spans="1:37" ht="15.75" customHeight="1" x14ac:dyDescent="0.25">
      <c r="A79" s="38">
        <v>13</v>
      </c>
      <c r="B79" s="40">
        <v>352.53</v>
      </c>
      <c r="C79" s="19" t="s">
        <v>0</v>
      </c>
      <c r="D79" s="16">
        <v>7.0890000000000004</v>
      </c>
      <c r="E79" s="16">
        <v>13.452999999999999</v>
      </c>
      <c r="F79" s="16">
        <v>21.890999999999998</v>
      </c>
      <c r="G79" s="16">
        <v>23.097000000000001</v>
      </c>
      <c r="H79" s="16">
        <v>23.097000000000001</v>
      </c>
      <c r="I79" s="16">
        <v>23.097000000000001</v>
      </c>
      <c r="J79" s="16">
        <v>23.206</v>
      </c>
      <c r="K79" s="16">
        <v>24.603999999999999</v>
      </c>
      <c r="L79" s="16">
        <v>24.969000000000001</v>
      </c>
      <c r="M79" s="17">
        <v>25.853999999999999</v>
      </c>
      <c r="N79" s="30">
        <f t="shared" ref="N79" si="77">M79/M81</f>
        <v>0.35399999999999998</v>
      </c>
      <c r="O79" s="29"/>
    </row>
    <row r="80" spans="1:37" ht="15.75" customHeight="1" x14ac:dyDescent="0.25">
      <c r="A80" s="39"/>
      <c r="B80" s="41"/>
      <c r="C80" s="11" t="s">
        <v>14</v>
      </c>
      <c r="D80" s="15">
        <v>7.14</v>
      </c>
      <c r="E80" s="15">
        <v>13.72</v>
      </c>
      <c r="F80" s="15">
        <v>23.093</v>
      </c>
      <c r="G80" s="15">
        <v>27.948</v>
      </c>
      <c r="H80" s="15">
        <v>30.684999999999999</v>
      </c>
      <c r="I80" s="15">
        <v>32.557000000000002</v>
      </c>
      <c r="J80" s="15">
        <v>36.200000000000003</v>
      </c>
      <c r="K80" s="15">
        <v>44.113999999999997</v>
      </c>
      <c r="L80" s="15">
        <v>48.759</v>
      </c>
      <c r="M80" s="18">
        <v>50.993000000000002</v>
      </c>
      <c r="N80" s="31">
        <f t="shared" ref="N80" si="78">M80/M81</f>
        <v>0.69699999999999995</v>
      </c>
      <c r="O80" s="29"/>
    </row>
    <row r="81" spans="1:37" ht="15.75" customHeight="1" x14ac:dyDescent="0.25">
      <c r="A81" s="39"/>
      <c r="B81" s="41"/>
      <c r="C81" s="20" t="s">
        <v>18</v>
      </c>
      <c r="D81" s="21">
        <v>7.14</v>
      </c>
      <c r="E81" s="21">
        <v>13.72</v>
      </c>
      <c r="F81" s="21">
        <v>23.302</v>
      </c>
      <c r="G81" s="21">
        <v>30.524000000000001</v>
      </c>
      <c r="H81" s="21">
        <v>37.905999999999999</v>
      </c>
      <c r="I81" s="21">
        <v>44.073</v>
      </c>
      <c r="J81" s="21">
        <v>50.372</v>
      </c>
      <c r="K81" s="21">
        <v>59.537999999999997</v>
      </c>
      <c r="L81" s="21">
        <v>68.152000000000001</v>
      </c>
      <c r="M81" s="22">
        <v>73.126999999999995</v>
      </c>
      <c r="N81" s="23">
        <f t="shared" ref="N81" si="79">M81/B79</f>
        <v>0.20699999999999999</v>
      </c>
      <c r="O81" s="34"/>
    </row>
    <row r="82" spans="1:37" customFormat="1" ht="19.5" customHeight="1" x14ac:dyDescent="0.25">
      <c r="A82" s="42" t="s">
        <v>17</v>
      </c>
      <c r="B82" s="45">
        <v>155.78</v>
      </c>
      <c r="C82" s="6" t="s">
        <v>0</v>
      </c>
      <c r="D82" s="15">
        <v>3.7719999999999998</v>
      </c>
      <c r="E82" s="15">
        <v>6.8120000000000003</v>
      </c>
      <c r="F82" s="15">
        <v>13.186999999999999</v>
      </c>
      <c r="G82" s="15">
        <v>14.124000000000001</v>
      </c>
      <c r="H82" s="15">
        <v>14.124000000000001</v>
      </c>
      <c r="I82" s="15">
        <v>14.124000000000001</v>
      </c>
      <c r="J82" s="15">
        <v>14.124000000000001</v>
      </c>
      <c r="K82" s="15">
        <v>15.522</v>
      </c>
      <c r="L82" s="15">
        <v>15.887</v>
      </c>
      <c r="M82" s="18">
        <v>16.771999999999998</v>
      </c>
      <c r="N82" s="32">
        <f t="shared" ref="N82" si="80">M82/M84</f>
        <v>0.58899999999999997</v>
      </c>
      <c r="O82" s="29"/>
      <c r="P82" s="1"/>
      <c r="Q82" s="7"/>
      <c r="R82" s="7"/>
      <c r="S82" s="7"/>
      <c r="T82" s="7"/>
      <c r="U82" s="7"/>
      <c r="V82" s="7"/>
      <c r="W82" s="7"/>
      <c r="X82" s="7"/>
      <c r="Y82" s="8"/>
      <c r="Z82" s="49"/>
      <c r="AA82" s="9"/>
      <c r="AB82" s="10"/>
      <c r="AC82" s="10"/>
      <c r="AD82" s="10"/>
      <c r="AE82" s="10"/>
      <c r="AF82" s="10"/>
      <c r="AG82" s="10"/>
      <c r="AH82" s="10"/>
      <c r="AI82" s="10"/>
      <c r="AJ82" s="10"/>
      <c r="AK82" s="10"/>
    </row>
    <row r="83" spans="1:37" customFormat="1" ht="15.75" customHeight="1" x14ac:dyDescent="0.25">
      <c r="A83" s="43"/>
      <c r="B83" s="45"/>
      <c r="C83" s="11" t="s">
        <v>16</v>
      </c>
      <c r="D83" s="15">
        <v>3.823</v>
      </c>
      <c r="E83" s="15">
        <v>6.8979999999999997</v>
      </c>
      <c r="F83" s="15">
        <v>13.349</v>
      </c>
      <c r="G83" s="15">
        <v>15.163</v>
      </c>
      <c r="H83" s="15">
        <v>16.364999999999998</v>
      </c>
      <c r="I83" s="15">
        <v>16.960999999999999</v>
      </c>
      <c r="J83" s="15">
        <v>17.646999999999998</v>
      </c>
      <c r="K83" s="15">
        <v>21.047999999999998</v>
      </c>
      <c r="L83" s="15">
        <v>21.765999999999998</v>
      </c>
      <c r="M83" s="18">
        <v>22.867999999999999</v>
      </c>
      <c r="N83" s="32">
        <f t="shared" ref="N83" si="81">M83/M84</f>
        <v>0.80300000000000005</v>
      </c>
      <c r="O83" s="29"/>
      <c r="P83" s="1"/>
      <c r="Q83" s="7"/>
      <c r="R83" s="7"/>
      <c r="S83" s="7"/>
      <c r="T83" s="7"/>
      <c r="U83" s="7"/>
      <c r="V83" s="7"/>
      <c r="W83" s="7"/>
      <c r="X83" s="8"/>
      <c r="Y83" s="8"/>
      <c r="Z83" s="49"/>
      <c r="AA83" s="12"/>
      <c r="AB83" s="10"/>
      <c r="AC83" s="10"/>
      <c r="AD83" s="10"/>
      <c r="AE83" s="10"/>
      <c r="AF83" s="10"/>
      <c r="AG83" s="10"/>
      <c r="AH83" s="10"/>
      <c r="AI83" s="10"/>
      <c r="AJ83" s="10"/>
      <c r="AK83" s="10"/>
    </row>
    <row r="84" spans="1:37" customFormat="1" ht="16.5" customHeight="1" thickBot="1" x14ac:dyDescent="0.3">
      <c r="A84" s="44"/>
      <c r="B84" s="46"/>
      <c r="C84" s="20" t="s">
        <v>18</v>
      </c>
      <c r="D84" s="36">
        <v>3.823</v>
      </c>
      <c r="E84" s="36">
        <v>6.8979999999999997</v>
      </c>
      <c r="F84" s="36">
        <v>13.528</v>
      </c>
      <c r="G84" s="36">
        <v>15.722</v>
      </c>
      <c r="H84" s="36">
        <v>17.632000000000001</v>
      </c>
      <c r="I84" s="36">
        <v>20.071000000000002</v>
      </c>
      <c r="J84" s="36">
        <v>20.81</v>
      </c>
      <c r="K84" s="36">
        <v>24.82</v>
      </c>
      <c r="L84" s="36">
        <v>26.306000000000001</v>
      </c>
      <c r="M84" s="37">
        <v>28.481000000000002</v>
      </c>
      <c r="N84" s="5">
        <f t="shared" ref="N84" si="82">M84/B82</f>
        <v>0.183</v>
      </c>
      <c r="O84" s="35">
        <f t="shared" ref="O84" si="83">M84/M81</f>
        <v>0.38900000000000001</v>
      </c>
      <c r="P84" s="29"/>
      <c r="Q84" s="7"/>
      <c r="R84" s="7"/>
      <c r="S84" s="7"/>
      <c r="T84" s="7"/>
      <c r="U84" s="7"/>
      <c r="V84" s="7"/>
      <c r="W84" s="7"/>
      <c r="X84" s="8"/>
      <c r="Y84" s="8"/>
      <c r="Z84" s="49"/>
      <c r="AA84" s="13"/>
      <c r="AB84" s="14"/>
      <c r="AC84" s="14"/>
      <c r="AD84" s="14"/>
      <c r="AE84" s="14"/>
      <c r="AF84" s="14"/>
      <c r="AG84" s="14"/>
      <c r="AH84" s="14"/>
      <c r="AI84" s="14"/>
      <c r="AJ84" s="14"/>
      <c r="AK84" s="14"/>
    </row>
    <row r="85" spans="1:37" ht="15.75" customHeight="1" x14ac:dyDescent="0.25">
      <c r="A85" s="38">
        <v>14</v>
      </c>
      <c r="B85" s="40">
        <v>349.68</v>
      </c>
      <c r="C85" s="19" t="s">
        <v>0</v>
      </c>
      <c r="D85" s="16">
        <v>7.2439999999999998</v>
      </c>
      <c r="E85" s="16">
        <v>13.996</v>
      </c>
      <c r="F85" s="16">
        <v>22.733000000000001</v>
      </c>
      <c r="G85" s="16">
        <v>23.937999999999999</v>
      </c>
      <c r="H85" s="16">
        <v>23.937999999999999</v>
      </c>
      <c r="I85" s="16">
        <v>23.937999999999999</v>
      </c>
      <c r="J85" s="16">
        <v>24.065999999999999</v>
      </c>
      <c r="K85" s="16">
        <v>25.443000000000001</v>
      </c>
      <c r="L85" s="16">
        <v>25.78</v>
      </c>
      <c r="M85" s="17">
        <v>26.635000000000002</v>
      </c>
      <c r="N85" s="30">
        <f t="shared" ref="N85" si="84">M85/M87</f>
        <v>0.35799999999999998</v>
      </c>
      <c r="O85" s="29"/>
    </row>
    <row r="86" spans="1:37" ht="15.75" customHeight="1" x14ac:dyDescent="0.25">
      <c r="A86" s="39"/>
      <c r="B86" s="41"/>
      <c r="C86" s="11" t="s">
        <v>14</v>
      </c>
      <c r="D86" s="15">
        <v>7.2949999999999999</v>
      </c>
      <c r="E86" s="15">
        <v>14.263999999999999</v>
      </c>
      <c r="F86" s="15">
        <v>23.931999999999999</v>
      </c>
      <c r="G86" s="15">
        <v>28.864999999999998</v>
      </c>
      <c r="H86" s="15">
        <v>31.645</v>
      </c>
      <c r="I86" s="15">
        <v>33.573999999999998</v>
      </c>
      <c r="J86" s="15">
        <v>37.173000000000002</v>
      </c>
      <c r="K86" s="15">
        <v>44.790999999999997</v>
      </c>
      <c r="L86" s="15">
        <v>49.616999999999997</v>
      </c>
      <c r="M86" s="18">
        <v>52.064999999999998</v>
      </c>
      <c r="N86" s="31">
        <f t="shared" ref="N86" si="85">M86/M87</f>
        <v>0.70099999999999996</v>
      </c>
      <c r="O86" s="29"/>
    </row>
    <row r="87" spans="1:37" ht="15.75" customHeight="1" x14ac:dyDescent="0.25">
      <c r="A87" s="39"/>
      <c r="B87" s="41"/>
      <c r="C87" s="20" t="s">
        <v>18</v>
      </c>
      <c r="D87" s="21">
        <v>7.2949999999999999</v>
      </c>
      <c r="E87" s="21">
        <v>14.263999999999999</v>
      </c>
      <c r="F87" s="21">
        <v>24.143000000000001</v>
      </c>
      <c r="G87" s="21">
        <v>31.411999999999999</v>
      </c>
      <c r="H87" s="21">
        <v>38.872</v>
      </c>
      <c r="I87" s="21">
        <v>45.146999999999998</v>
      </c>
      <c r="J87" s="21">
        <v>51.421999999999997</v>
      </c>
      <c r="K87" s="21">
        <v>60.345999999999997</v>
      </c>
      <c r="L87" s="21">
        <v>69.138999999999996</v>
      </c>
      <c r="M87" s="22">
        <v>74.302000000000007</v>
      </c>
      <c r="N87" s="23">
        <f t="shared" ref="N87" si="86">M87/B85</f>
        <v>0.21199999999999999</v>
      </c>
      <c r="O87" s="34"/>
    </row>
    <row r="88" spans="1:37" customFormat="1" ht="19.5" customHeight="1" x14ac:dyDescent="0.25">
      <c r="A88" s="42" t="s">
        <v>17</v>
      </c>
      <c r="B88" s="45">
        <v>153.29</v>
      </c>
      <c r="C88" s="6" t="s">
        <v>0</v>
      </c>
      <c r="D88" s="15">
        <v>3.5209999999999999</v>
      </c>
      <c r="E88" s="15">
        <v>6.7439999999999998</v>
      </c>
      <c r="F88" s="15">
        <v>13.321</v>
      </c>
      <c r="G88" s="15">
        <v>14.361000000000001</v>
      </c>
      <c r="H88" s="15">
        <v>14.361000000000001</v>
      </c>
      <c r="I88" s="15">
        <v>14.361000000000001</v>
      </c>
      <c r="J88" s="15">
        <v>14.361000000000001</v>
      </c>
      <c r="K88" s="15">
        <v>15.738</v>
      </c>
      <c r="L88" s="15">
        <v>16.074000000000002</v>
      </c>
      <c r="M88" s="18">
        <v>16.93</v>
      </c>
      <c r="N88" s="32">
        <f t="shared" ref="N88" si="87">M88/M90</f>
        <v>0.58499999999999996</v>
      </c>
      <c r="O88" s="29"/>
      <c r="P88" s="1"/>
      <c r="Q88" s="7"/>
      <c r="R88" s="7"/>
      <c r="S88" s="7"/>
      <c r="T88" s="7"/>
      <c r="U88" s="7"/>
      <c r="V88" s="7"/>
      <c r="W88" s="7"/>
      <c r="X88" s="7"/>
      <c r="Y88" s="8"/>
      <c r="Z88" s="49"/>
      <c r="AA88" s="9"/>
      <c r="AB88" s="10"/>
      <c r="AC88" s="10"/>
      <c r="AD88" s="10"/>
      <c r="AE88" s="10"/>
      <c r="AF88" s="10"/>
      <c r="AG88" s="10"/>
      <c r="AH88" s="10"/>
      <c r="AI88" s="10"/>
      <c r="AJ88" s="10"/>
      <c r="AK88" s="10"/>
    </row>
    <row r="89" spans="1:37" customFormat="1" ht="15.75" customHeight="1" x14ac:dyDescent="0.25">
      <c r="A89" s="43"/>
      <c r="B89" s="45"/>
      <c r="C89" s="11" t="s">
        <v>16</v>
      </c>
      <c r="D89" s="15">
        <v>3.5720000000000001</v>
      </c>
      <c r="E89" s="15">
        <v>6.83</v>
      </c>
      <c r="F89" s="15">
        <v>13.476000000000001</v>
      </c>
      <c r="G89" s="15">
        <v>15.413</v>
      </c>
      <c r="H89" s="15">
        <v>16.646000000000001</v>
      </c>
      <c r="I89" s="15">
        <v>17.283999999999999</v>
      </c>
      <c r="J89" s="15">
        <v>17.995000000000001</v>
      </c>
      <c r="K89" s="15">
        <v>21.457000000000001</v>
      </c>
      <c r="L89" s="15">
        <v>22.282</v>
      </c>
      <c r="M89" s="18">
        <v>23.364999999999998</v>
      </c>
      <c r="N89" s="32">
        <f t="shared" ref="N89" si="88">M89/M90</f>
        <v>0.80700000000000005</v>
      </c>
      <c r="O89" s="29"/>
      <c r="P89" s="1"/>
      <c r="Q89" s="7"/>
      <c r="R89" s="7"/>
      <c r="S89" s="7"/>
      <c r="T89" s="7"/>
      <c r="U89" s="7"/>
      <c r="V89" s="7"/>
      <c r="W89" s="7"/>
      <c r="X89" s="8"/>
      <c r="Y89" s="8"/>
      <c r="Z89" s="49"/>
      <c r="AA89" s="12"/>
      <c r="AB89" s="10"/>
      <c r="AC89" s="10"/>
      <c r="AD89" s="10"/>
      <c r="AE89" s="10"/>
      <c r="AF89" s="10"/>
      <c r="AG89" s="10"/>
      <c r="AH89" s="10"/>
      <c r="AI89" s="10"/>
      <c r="AJ89" s="10"/>
      <c r="AK89" s="10"/>
    </row>
    <row r="90" spans="1:37" customFormat="1" ht="16.5" customHeight="1" thickBot="1" x14ac:dyDescent="0.3">
      <c r="A90" s="44"/>
      <c r="B90" s="46"/>
      <c r="C90" s="20" t="s">
        <v>18</v>
      </c>
      <c r="D90" s="36">
        <v>3.5720000000000001</v>
      </c>
      <c r="E90" s="36">
        <v>6.83</v>
      </c>
      <c r="F90" s="36">
        <v>13.657</v>
      </c>
      <c r="G90" s="36">
        <v>15.967000000000001</v>
      </c>
      <c r="H90" s="36">
        <v>17.891999999999999</v>
      </c>
      <c r="I90" s="36">
        <v>20.390999999999998</v>
      </c>
      <c r="J90" s="36">
        <v>21.155000000000001</v>
      </c>
      <c r="K90" s="36">
        <v>25.225999999999999</v>
      </c>
      <c r="L90" s="36">
        <v>26.815999999999999</v>
      </c>
      <c r="M90" s="37">
        <v>28.948</v>
      </c>
      <c r="N90" s="5">
        <f t="shared" ref="N90" si="89">M90/B88</f>
        <v>0.189</v>
      </c>
      <c r="O90" s="35">
        <f t="shared" ref="O90" si="90">M90/M87</f>
        <v>0.39</v>
      </c>
      <c r="P90" s="29"/>
      <c r="Q90" s="7"/>
      <c r="R90" s="7"/>
      <c r="S90" s="7"/>
      <c r="T90" s="7"/>
      <c r="U90" s="7"/>
      <c r="V90" s="7"/>
      <c r="W90" s="7"/>
      <c r="X90" s="8"/>
      <c r="Y90" s="8"/>
      <c r="Z90" s="49"/>
      <c r="AA90" s="13"/>
      <c r="AB90" s="14"/>
      <c r="AC90" s="14"/>
      <c r="AD90" s="14"/>
      <c r="AE90" s="14"/>
      <c r="AF90" s="14"/>
      <c r="AG90" s="14"/>
      <c r="AH90" s="14"/>
      <c r="AI90" s="14"/>
      <c r="AJ90" s="14"/>
      <c r="AK90" s="14"/>
    </row>
    <row r="91" spans="1:37" ht="15.75" customHeight="1" x14ac:dyDescent="0.25">
      <c r="A91" s="38">
        <v>15</v>
      </c>
      <c r="B91" s="40">
        <v>344.25</v>
      </c>
      <c r="C91" s="19" t="s">
        <v>0</v>
      </c>
      <c r="D91" s="16">
        <v>6.8719999999999999</v>
      </c>
      <c r="E91" s="16">
        <v>13.369</v>
      </c>
      <c r="F91" s="16">
        <v>21.920999999999999</v>
      </c>
      <c r="G91" s="16">
        <v>23.221</v>
      </c>
      <c r="H91" s="16">
        <v>23.221</v>
      </c>
      <c r="I91" s="16">
        <v>23.221</v>
      </c>
      <c r="J91" s="16">
        <v>23.346</v>
      </c>
      <c r="K91" s="16">
        <v>24.777000000000001</v>
      </c>
      <c r="L91" s="16">
        <v>25.077000000000002</v>
      </c>
      <c r="M91" s="17">
        <v>25.858000000000001</v>
      </c>
      <c r="N91" s="30">
        <f t="shared" ref="N91" si="91">M91/M93</f>
        <v>0.35099999999999998</v>
      </c>
      <c r="O91" s="29"/>
    </row>
    <row r="92" spans="1:37" ht="15.75" customHeight="1" x14ac:dyDescent="0.25">
      <c r="A92" s="39"/>
      <c r="B92" s="41"/>
      <c r="C92" s="11" t="s">
        <v>14</v>
      </c>
      <c r="D92" s="15">
        <v>6.923</v>
      </c>
      <c r="E92" s="15">
        <v>13.641</v>
      </c>
      <c r="F92" s="15">
        <v>23.114999999999998</v>
      </c>
      <c r="G92" s="15">
        <v>28.065999999999999</v>
      </c>
      <c r="H92" s="15">
        <v>30.78</v>
      </c>
      <c r="I92" s="15">
        <v>32.707000000000001</v>
      </c>
      <c r="J92" s="15">
        <v>36.427</v>
      </c>
      <c r="K92" s="15">
        <v>44.420999999999999</v>
      </c>
      <c r="L92" s="15">
        <v>49.218000000000004</v>
      </c>
      <c r="M92" s="18">
        <v>51.564</v>
      </c>
      <c r="N92" s="31">
        <f t="shared" ref="N92" si="92">M92/M93</f>
        <v>0.7</v>
      </c>
      <c r="O92" s="29"/>
    </row>
    <row r="93" spans="1:37" ht="15.75" customHeight="1" x14ac:dyDescent="0.25">
      <c r="A93" s="39"/>
      <c r="B93" s="41"/>
      <c r="C93" s="20" t="s">
        <v>18</v>
      </c>
      <c r="D93" s="21">
        <v>6.923</v>
      </c>
      <c r="E93" s="21">
        <v>13.641</v>
      </c>
      <c r="F93" s="21">
        <v>23.326000000000001</v>
      </c>
      <c r="G93" s="21">
        <v>30.63</v>
      </c>
      <c r="H93" s="21">
        <v>37.994</v>
      </c>
      <c r="I93" s="21">
        <v>44.259</v>
      </c>
      <c r="J93" s="21">
        <v>50.627000000000002</v>
      </c>
      <c r="K93" s="21">
        <v>59.945999999999998</v>
      </c>
      <c r="L93" s="21">
        <v>68.721999999999994</v>
      </c>
      <c r="M93" s="22">
        <v>73.659000000000006</v>
      </c>
      <c r="N93" s="23">
        <f t="shared" ref="N93" si="93">M93/B91</f>
        <v>0.214</v>
      </c>
      <c r="O93" s="34"/>
    </row>
    <row r="94" spans="1:37" customFormat="1" ht="19.5" customHeight="1" x14ac:dyDescent="0.25">
      <c r="A94" s="42" t="s">
        <v>17</v>
      </c>
      <c r="B94" s="45">
        <v>144.63999999999999</v>
      </c>
      <c r="C94" s="6" t="s">
        <v>0</v>
      </c>
      <c r="D94" s="15">
        <v>3.2050000000000001</v>
      </c>
      <c r="E94" s="15">
        <v>6.2290000000000001</v>
      </c>
      <c r="F94" s="15">
        <v>12.42</v>
      </c>
      <c r="G94" s="15">
        <v>13.433999999999999</v>
      </c>
      <c r="H94" s="15">
        <v>13.433999999999999</v>
      </c>
      <c r="I94" s="15">
        <v>13.433999999999999</v>
      </c>
      <c r="J94" s="15">
        <v>13.433999999999999</v>
      </c>
      <c r="K94" s="15">
        <v>14.865</v>
      </c>
      <c r="L94" s="15">
        <v>15.164999999999999</v>
      </c>
      <c r="M94" s="18">
        <v>15.946999999999999</v>
      </c>
      <c r="N94" s="32">
        <f t="shared" ref="N94" si="94">M94/M96</f>
        <v>0.57199999999999995</v>
      </c>
      <c r="O94" s="29"/>
      <c r="P94" s="1"/>
      <c r="Q94" s="7"/>
      <c r="R94" s="7"/>
      <c r="S94" s="7"/>
      <c r="T94" s="7"/>
      <c r="U94" s="7"/>
      <c r="V94" s="7"/>
      <c r="W94" s="7"/>
      <c r="X94" s="7"/>
      <c r="Y94" s="8"/>
      <c r="Z94" s="49"/>
      <c r="AA94" s="9"/>
      <c r="AB94" s="10"/>
      <c r="AC94" s="10"/>
      <c r="AD94" s="10"/>
      <c r="AE94" s="10"/>
      <c r="AF94" s="10"/>
      <c r="AG94" s="10"/>
      <c r="AH94" s="10"/>
      <c r="AI94" s="10"/>
      <c r="AJ94" s="10"/>
      <c r="AK94" s="10"/>
    </row>
    <row r="95" spans="1:37" customFormat="1" ht="15.75" customHeight="1" x14ac:dyDescent="0.25">
      <c r="A95" s="43"/>
      <c r="B95" s="45"/>
      <c r="C95" s="11" t="s">
        <v>16</v>
      </c>
      <c r="D95" s="15">
        <v>3.2559999999999998</v>
      </c>
      <c r="E95" s="15">
        <v>6.3150000000000004</v>
      </c>
      <c r="F95" s="15">
        <v>12.579000000000001</v>
      </c>
      <c r="G95" s="15">
        <v>14.423999999999999</v>
      </c>
      <c r="H95" s="15">
        <v>15.66</v>
      </c>
      <c r="I95" s="15">
        <v>16.306999999999999</v>
      </c>
      <c r="J95" s="15">
        <v>16.983000000000001</v>
      </c>
      <c r="K95" s="15">
        <v>20.603999999999999</v>
      </c>
      <c r="L95" s="15">
        <v>21.373000000000001</v>
      </c>
      <c r="M95" s="18">
        <v>22.381</v>
      </c>
      <c r="N95" s="32">
        <f t="shared" ref="N95" si="95">M95/M96</f>
        <v>0.80200000000000005</v>
      </c>
      <c r="O95" s="29"/>
      <c r="P95" s="1"/>
      <c r="Q95" s="7"/>
      <c r="R95" s="7"/>
      <c r="S95" s="7"/>
      <c r="T95" s="7"/>
      <c r="U95" s="7"/>
      <c r="V95" s="7"/>
      <c r="W95" s="7"/>
      <c r="X95" s="8"/>
      <c r="Y95" s="8"/>
      <c r="Z95" s="49"/>
      <c r="AA95" s="12"/>
      <c r="AB95" s="10"/>
      <c r="AC95" s="10"/>
      <c r="AD95" s="10"/>
      <c r="AE95" s="10"/>
      <c r="AF95" s="10"/>
      <c r="AG95" s="10"/>
      <c r="AH95" s="10"/>
      <c r="AI95" s="10"/>
      <c r="AJ95" s="10"/>
      <c r="AK95" s="10"/>
    </row>
    <row r="96" spans="1:37" customFormat="1" ht="16.5" customHeight="1" thickBot="1" x14ac:dyDescent="0.3">
      <c r="A96" s="44"/>
      <c r="B96" s="46"/>
      <c r="C96" s="20" t="s">
        <v>18</v>
      </c>
      <c r="D96" s="36">
        <v>3.2559999999999998</v>
      </c>
      <c r="E96" s="36">
        <v>6.3150000000000004</v>
      </c>
      <c r="F96" s="36">
        <v>12.759</v>
      </c>
      <c r="G96" s="36">
        <v>14.978999999999999</v>
      </c>
      <c r="H96" s="36">
        <v>16.908000000000001</v>
      </c>
      <c r="I96" s="36">
        <v>19.407</v>
      </c>
      <c r="J96" s="36">
        <v>20.135000000000002</v>
      </c>
      <c r="K96" s="36">
        <v>24.364999999999998</v>
      </c>
      <c r="L96" s="36">
        <v>25.911000000000001</v>
      </c>
      <c r="M96" s="37">
        <v>27.893000000000001</v>
      </c>
      <c r="N96" s="5">
        <f t="shared" ref="N96" si="96">M96/B94</f>
        <v>0.193</v>
      </c>
      <c r="O96" s="35">
        <f t="shared" ref="O96" si="97">M96/M93</f>
        <v>0.379</v>
      </c>
      <c r="P96" s="29"/>
      <c r="Q96" s="7"/>
      <c r="R96" s="7"/>
      <c r="S96" s="7"/>
      <c r="T96" s="7"/>
      <c r="U96" s="7"/>
      <c r="V96" s="7"/>
      <c r="W96" s="7"/>
      <c r="X96" s="8"/>
      <c r="Y96" s="8"/>
      <c r="Z96" s="49"/>
      <c r="AA96" s="13"/>
      <c r="AB96" s="14"/>
      <c r="AC96" s="14"/>
      <c r="AD96" s="14"/>
      <c r="AE96" s="14"/>
      <c r="AF96" s="14"/>
      <c r="AG96" s="14"/>
      <c r="AH96" s="14"/>
      <c r="AI96" s="14"/>
      <c r="AJ96" s="14"/>
      <c r="AK96" s="14"/>
    </row>
    <row r="97" spans="1:37" ht="15.75" customHeight="1" x14ac:dyDescent="0.25">
      <c r="A97" s="38">
        <v>16</v>
      </c>
      <c r="B97" s="40">
        <v>350.28</v>
      </c>
      <c r="C97" s="19" t="s">
        <v>0</v>
      </c>
      <c r="D97" s="16">
        <v>7.2160000000000002</v>
      </c>
      <c r="E97" s="16">
        <v>14.342000000000001</v>
      </c>
      <c r="F97" s="16">
        <v>22.780999999999999</v>
      </c>
      <c r="G97" s="16">
        <v>24.087</v>
      </c>
      <c r="H97" s="16">
        <v>24.087</v>
      </c>
      <c r="I97" s="16">
        <v>24.087</v>
      </c>
      <c r="J97" s="16">
        <v>24.23</v>
      </c>
      <c r="K97" s="16">
        <v>25.513999999999999</v>
      </c>
      <c r="L97" s="16">
        <v>25.823</v>
      </c>
      <c r="M97" s="17">
        <v>26.494</v>
      </c>
      <c r="N97" s="30">
        <f t="shared" ref="N97" si="98">M97/M99</f>
        <v>0.36099999999999999</v>
      </c>
      <c r="O97" s="29"/>
    </row>
    <row r="98" spans="1:37" ht="15.75" customHeight="1" x14ac:dyDescent="0.25">
      <c r="A98" s="39"/>
      <c r="B98" s="41"/>
      <c r="C98" s="11" t="s">
        <v>14</v>
      </c>
      <c r="D98" s="15">
        <v>7.2670000000000003</v>
      </c>
      <c r="E98" s="15">
        <v>14.613</v>
      </c>
      <c r="F98" s="15">
        <v>23.931000000000001</v>
      </c>
      <c r="G98" s="15">
        <v>28.771999999999998</v>
      </c>
      <c r="H98" s="15">
        <v>31.431999999999999</v>
      </c>
      <c r="I98" s="15">
        <v>33.341999999999999</v>
      </c>
      <c r="J98" s="15">
        <v>37.195999999999998</v>
      </c>
      <c r="K98" s="15">
        <v>44.664999999999999</v>
      </c>
      <c r="L98" s="15">
        <v>49.29</v>
      </c>
      <c r="M98" s="18">
        <v>51.366999999999997</v>
      </c>
      <c r="N98" s="31">
        <f t="shared" ref="N98" si="99">M98/M99</f>
        <v>0.7</v>
      </c>
      <c r="O98" s="29"/>
    </row>
    <row r="99" spans="1:37" ht="15.75" customHeight="1" x14ac:dyDescent="0.25">
      <c r="A99" s="39"/>
      <c r="B99" s="41"/>
      <c r="C99" s="20" t="s">
        <v>18</v>
      </c>
      <c r="D99" s="21">
        <v>7.2670000000000003</v>
      </c>
      <c r="E99" s="21">
        <v>14.613</v>
      </c>
      <c r="F99" s="21">
        <v>24.146000000000001</v>
      </c>
      <c r="G99" s="21">
        <v>31.222999999999999</v>
      </c>
      <c r="H99" s="21">
        <v>38.456000000000003</v>
      </c>
      <c r="I99" s="21">
        <v>44.511000000000003</v>
      </c>
      <c r="J99" s="21">
        <v>50.826999999999998</v>
      </c>
      <c r="K99" s="21">
        <v>59.607999999999997</v>
      </c>
      <c r="L99" s="21">
        <v>68.304000000000002</v>
      </c>
      <c r="M99" s="22">
        <v>73.376000000000005</v>
      </c>
      <c r="N99" s="23">
        <f t="shared" ref="N99" si="100">M99/B97</f>
        <v>0.20899999999999999</v>
      </c>
      <c r="O99" s="34"/>
    </row>
    <row r="100" spans="1:37" customFormat="1" ht="19.5" customHeight="1" x14ac:dyDescent="0.25">
      <c r="A100" s="42" t="s">
        <v>17</v>
      </c>
      <c r="B100" s="45">
        <v>145.25</v>
      </c>
      <c r="C100" s="6" t="s">
        <v>0</v>
      </c>
      <c r="D100" s="15">
        <v>3.161</v>
      </c>
      <c r="E100" s="15">
        <v>6.3010000000000002</v>
      </c>
      <c r="F100" s="15">
        <v>12.331</v>
      </c>
      <c r="G100" s="15">
        <v>13.332000000000001</v>
      </c>
      <c r="H100" s="15">
        <v>13.332000000000001</v>
      </c>
      <c r="I100" s="15">
        <v>13.332000000000001</v>
      </c>
      <c r="J100" s="15">
        <v>13.332000000000001</v>
      </c>
      <c r="K100" s="15">
        <v>14.616</v>
      </c>
      <c r="L100" s="15">
        <v>14.925000000000001</v>
      </c>
      <c r="M100" s="18">
        <v>15.596</v>
      </c>
      <c r="N100" s="32">
        <f t="shared" ref="N100" si="101">M100/M102</f>
        <v>0.56399999999999995</v>
      </c>
      <c r="O100" s="29"/>
      <c r="P100" s="1"/>
      <c r="Q100" s="7"/>
      <c r="R100" s="7"/>
      <c r="S100" s="7"/>
      <c r="T100" s="7"/>
      <c r="U100" s="7"/>
      <c r="V100" s="7"/>
      <c r="W100" s="7"/>
      <c r="X100" s="7"/>
      <c r="Y100" s="8"/>
      <c r="Z100" s="49"/>
      <c r="AA100" s="9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</row>
    <row r="101" spans="1:37" customFormat="1" ht="15.75" customHeight="1" x14ac:dyDescent="0.25">
      <c r="A101" s="43"/>
      <c r="B101" s="45"/>
      <c r="C101" s="11" t="s">
        <v>16</v>
      </c>
      <c r="D101" s="15">
        <v>3.2120000000000002</v>
      </c>
      <c r="E101" s="15">
        <v>6.3869999999999996</v>
      </c>
      <c r="F101" s="15">
        <v>12.478999999999999</v>
      </c>
      <c r="G101" s="15">
        <v>14.352</v>
      </c>
      <c r="H101" s="15">
        <v>15.653</v>
      </c>
      <c r="I101" s="15">
        <v>16.292999999999999</v>
      </c>
      <c r="J101" s="15">
        <v>17.010000000000002</v>
      </c>
      <c r="K101" s="15">
        <v>20.242000000000001</v>
      </c>
      <c r="L101" s="15">
        <v>21.012</v>
      </c>
      <c r="M101" s="18">
        <v>21.902000000000001</v>
      </c>
      <c r="N101" s="32">
        <f t="shared" ref="N101" si="102">M101/M102</f>
        <v>0.79200000000000004</v>
      </c>
      <c r="O101" s="29"/>
      <c r="P101" s="1"/>
      <c r="Q101" s="7"/>
      <c r="R101" s="7"/>
      <c r="S101" s="7"/>
      <c r="T101" s="7"/>
      <c r="U101" s="7"/>
      <c r="V101" s="7"/>
      <c r="W101" s="7"/>
      <c r="X101" s="8"/>
      <c r="Y101" s="8"/>
      <c r="Z101" s="49"/>
      <c r="AA101" s="12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</row>
    <row r="102" spans="1:37" customFormat="1" ht="16.5" customHeight="1" thickBot="1" x14ac:dyDescent="0.3">
      <c r="A102" s="44"/>
      <c r="B102" s="46"/>
      <c r="C102" s="20" t="s">
        <v>18</v>
      </c>
      <c r="D102" s="36">
        <v>3.2120000000000002</v>
      </c>
      <c r="E102" s="36">
        <v>6.3869999999999996</v>
      </c>
      <c r="F102" s="36">
        <v>12.661</v>
      </c>
      <c r="G102" s="36">
        <v>14.898</v>
      </c>
      <c r="H102" s="36">
        <v>16.975000000000001</v>
      </c>
      <c r="I102" s="36">
        <v>19.440000000000001</v>
      </c>
      <c r="J102" s="36">
        <v>20.209</v>
      </c>
      <c r="K102" s="36">
        <v>24.05</v>
      </c>
      <c r="L102" s="36">
        <v>25.600999999999999</v>
      </c>
      <c r="M102" s="37">
        <v>27.667999999999999</v>
      </c>
      <c r="N102" s="5">
        <f t="shared" ref="N102" si="103">M102/B100</f>
        <v>0.19</v>
      </c>
      <c r="O102" s="35">
        <f t="shared" ref="O102" si="104">M102/M99</f>
        <v>0.377</v>
      </c>
      <c r="P102" s="29"/>
      <c r="Q102" s="7"/>
      <c r="R102" s="7"/>
      <c r="S102" s="7"/>
      <c r="T102" s="7"/>
      <c r="U102" s="7"/>
      <c r="V102" s="7"/>
      <c r="W102" s="7"/>
      <c r="X102" s="8"/>
      <c r="Y102" s="8"/>
      <c r="Z102" s="49"/>
      <c r="AA102" s="13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</row>
    <row r="103" spans="1:37" ht="15.75" customHeight="1" x14ac:dyDescent="0.25">
      <c r="A103" s="38">
        <v>17</v>
      </c>
      <c r="B103" s="40">
        <v>361.03</v>
      </c>
      <c r="C103" s="19" t="s">
        <v>0</v>
      </c>
      <c r="D103" s="16">
        <v>7.1050000000000004</v>
      </c>
      <c r="E103" s="16">
        <v>13.428000000000001</v>
      </c>
      <c r="F103" s="16">
        <v>21.748000000000001</v>
      </c>
      <c r="G103" s="16">
        <v>23.047000000000001</v>
      </c>
      <c r="H103" s="16">
        <v>23.047000000000001</v>
      </c>
      <c r="I103" s="16">
        <v>23.047000000000001</v>
      </c>
      <c r="J103" s="16">
        <v>23.181000000000001</v>
      </c>
      <c r="K103" s="16">
        <v>24.530999999999999</v>
      </c>
      <c r="L103" s="16">
        <v>24.925000000000001</v>
      </c>
      <c r="M103" s="17">
        <v>25.678000000000001</v>
      </c>
      <c r="N103" s="30">
        <f t="shared" ref="N103" si="105">M103/M105</f>
        <v>0.35399999999999998</v>
      </c>
      <c r="O103" s="29"/>
    </row>
    <row r="104" spans="1:37" ht="15.75" customHeight="1" x14ac:dyDescent="0.25">
      <c r="A104" s="39"/>
      <c r="B104" s="41"/>
      <c r="C104" s="11" t="s">
        <v>14</v>
      </c>
      <c r="D104" s="15">
        <v>7.1559999999999997</v>
      </c>
      <c r="E104" s="15">
        <v>13.721</v>
      </c>
      <c r="F104" s="15">
        <v>22.960999999999999</v>
      </c>
      <c r="G104" s="15">
        <v>27.721</v>
      </c>
      <c r="H104" s="15">
        <v>30.056000000000001</v>
      </c>
      <c r="I104" s="15">
        <v>32.161999999999999</v>
      </c>
      <c r="J104" s="15">
        <v>36.19</v>
      </c>
      <c r="K104" s="15">
        <v>44.253</v>
      </c>
      <c r="L104" s="15">
        <v>49.228999999999999</v>
      </c>
      <c r="M104" s="18">
        <v>51.478000000000002</v>
      </c>
      <c r="N104" s="31">
        <f t="shared" ref="N104" si="106">M104/M105</f>
        <v>0.71099999999999997</v>
      </c>
      <c r="O104" s="29"/>
    </row>
    <row r="105" spans="1:37" ht="15.75" customHeight="1" x14ac:dyDescent="0.25">
      <c r="A105" s="39"/>
      <c r="B105" s="41"/>
      <c r="C105" s="20" t="s">
        <v>18</v>
      </c>
      <c r="D105" s="21">
        <v>7.1559999999999997</v>
      </c>
      <c r="E105" s="21">
        <v>13.721</v>
      </c>
      <c r="F105" s="21">
        <v>23.175000000000001</v>
      </c>
      <c r="G105" s="21">
        <v>30.193999999999999</v>
      </c>
      <c r="H105" s="21">
        <v>36.594000000000001</v>
      </c>
      <c r="I105" s="21">
        <v>42.656999999999996</v>
      </c>
      <c r="J105" s="21">
        <v>48.841000000000001</v>
      </c>
      <c r="K105" s="21">
        <v>58.131999999999998</v>
      </c>
      <c r="L105" s="21">
        <v>67.159000000000006</v>
      </c>
      <c r="M105" s="22">
        <v>72.438999999999993</v>
      </c>
      <c r="N105" s="23">
        <f t="shared" ref="N105" si="107">M105/B103</f>
        <v>0.20100000000000001</v>
      </c>
      <c r="O105" s="34"/>
    </row>
    <row r="106" spans="1:37" customFormat="1" ht="19.5" customHeight="1" x14ac:dyDescent="0.25">
      <c r="A106" s="42" t="s">
        <v>17</v>
      </c>
      <c r="B106" s="45">
        <v>150.47</v>
      </c>
      <c r="C106" s="6" t="s">
        <v>0</v>
      </c>
      <c r="D106" s="15">
        <v>3.18</v>
      </c>
      <c r="E106" s="15">
        <v>6.2720000000000002</v>
      </c>
      <c r="F106" s="15">
        <v>12.205</v>
      </c>
      <c r="G106" s="15">
        <v>13.196999999999999</v>
      </c>
      <c r="H106" s="15">
        <v>13.196999999999999</v>
      </c>
      <c r="I106" s="15">
        <v>13.196999999999999</v>
      </c>
      <c r="J106" s="15">
        <v>13.196999999999999</v>
      </c>
      <c r="K106" s="15">
        <v>14.547000000000001</v>
      </c>
      <c r="L106" s="15">
        <v>14.941000000000001</v>
      </c>
      <c r="M106" s="18">
        <v>15.695</v>
      </c>
      <c r="N106" s="32">
        <f t="shared" ref="N106" si="108">M106/M108</f>
        <v>0.57699999999999996</v>
      </c>
      <c r="O106" s="29"/>
      <c r="P106" s="1"/>
      <c r="Q106" s="7"/>
      <c r="R106" s="7"/>
      <c r="S106" s="7"/>
      <c r="T106" s="7"/>
      <c r="U106" s="7"/>
      <c r="V106" s="7"/>
      <c r="W106" s="7"/>
      <c r="X106" s="7"/>
      <c r="Y106" s="8"/>
      <c r="Z106" s="49"/>
      <c r="AA106" s="9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</row>
    <row r="107" spans="1:37" customFormat="1" ht="15.75" customHeight="1" x14ac:dyDescent="0.25">
      <c r="A107" s="43"/>
      <c r="B107" s="45"/>
      <c r="C107" s="11" t="s">
        <v>16</v>
      </c>
      <c r="D107" s="15">
        <v>3.2309999999999999</v>
      </c>
      <c r="E107" s="15">
        <v>6.3579999999999997</v>
      </c>
      <c r="F107" s="15">
        <v>12.353999999999999</v>
      </c>
      <c r="G107" s="15">
        <v>14.22</v>
      </c>
      <c r="H107" s="15">
        <v>15.311999999999999</v>
      </c>
      <c r="I107" s="15">
        <v>16.033999999999999</v>
      </c>
      <c r="J107" s="15">
        <v>16.712</v>
      </c>
      <c r="K107" s="15">
        <v>20.087</v>
      </c>
      <c r="L107" s="15">
        <v>20.835999999999999</v>
      </c>
      <c r="M107" s="18">
        <v>21.821000000000002</v>
      </c>
      <c r="N107" s="32">
        <f t="shared" ref="N107" si="109">M107/M108</f>
        <v>0.80200000000000005</v>
      </c>
      <c r="O107" s="29"/>
      <c r="P107" s="1"/>
      <c r="Q107" s="7"/>
      <c r="R107" s="7"/>
      <c r="S107" s="7"/>
      <c r="T107" s="7"/>
      <c r="U107" s="7"/>
      <c r="V107" s="7"/>
      <c r="W107" s="7"/>
      <c r="X107" s="8"/>
      <c r="Y107" s="8"/>
      <c r="Z107" s="49"/>
      <c r="AA107" s="12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</row>
    <row r="108" spans="1:37" customFormat="1" ht="16.5" customHeight="1" thickBot="1" x14ac:dyDescent="0.3">
      <c r="A108" s="44"/>
      <c r="B108" s="46"/>
      <c r="C108" s="20" t="s">
        <v>18</v>
      </c>
      <c r="D108" s="36">
        <v>3.2309999999999999</v>
      </c>
      <c r="E108" s="36">
        <v>6.3579999999999997</v>
      </c>
      <c r="F108" s="36">
        <v>12.538</v>
      </c>
      <c r="G108" s="36">
        <v>14.771000000000001</v>
      </c>
      <c r="H108" s="36">
        <v>16.489999999999998</v>
      </c>
      <c r="I108" s="36">
        <v>19.007000000000001</v>
      </c>
      <c r="J108" s="36">
        <v>19.739000000000001</v>
      </c>
      <c r="K108" s="36">
        <v>23.635000000000002</v>
      </c>
      <c r="L108" s="36">
        <v>25.056000000000001</v>
      </c>
      <c r="M108" s="37">
        <v>27.215</v>
      </c>
      <c r="N108" s="5">
        <f t="shared" ref="N108" si="110">M108/B106</f>
        <v>0.18099999999999999</v>
      </c>
      <c r="O108" s="35">
        <f t="shared" ref="O108" si="111">M108/M105</f>
        <v>0.376</v>
      </c>
      <c r="P108" s="29"/>
      <c r="Q108" s="7"/>
      <c r="R108" s="7"/>
      <c r="S108" s="7"/>
      <c r="T108" s="7"/>
      <c r="U108" s="7"/>
      <c r="V108" s="7"/>
      <c r="W108" s="7"/>
      <c r="X108" s="8"/>
      <c r="Y108" s="8"/>
      <c r="Z108" s="49"/>
      <c r="AA108" s="13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</row>
    <row r="109" spans="1:37" ht="15.75" customHeight="1" x14ac:dyDescent="0.25">
      <c r="A109" s="38">
        <v>18</v>
      </c>
      <c r="B109" s="40">
        <v>362.1</v>
      </c>
      <c r="C109" s="19" t="s">
        <v>0</v>
      </c>
      <c r="D109" s="16">
        <v>7.4820000000000002</v>
      </c>
      <c r="E109" s="16">
        <v>13.452</v>
      </c>
      <c r="F109" s="16">
        <v>21.802</v>
      </c>
      <c r="G109" s="16">
        <v>22.867000000000001</v>
      </c>
      <c r="H109" s="16">
        <v>22.867000000000001</v>
      </c>
      <c r="I109" s="16">
        <v>22.867000000000001</v>
      </c>
      <c r="J109" s="16">
        <v>23.004999999999999</v>
      </c>
      <c r="K109" s="16">
        <v>24.465</v>
      </c>
      <c r="L109" s="16">
        <v>24.946000000000002</v>
      </c>
      <c r="M109" s="17">
        <v>25.667999999999999</v>
      </c>
      <c r="N109" s="30">
        <f t="shared" ref="N109" si="112">M109/M111</f>
        <v>0.35399999999999998</v>
      </c>
      <c r="O109" s="29"/>
    </row>
    <row r="110" spans="1:37" ht="15.75" customHeight="1" x14ac:dyDescent="0.25">
      <c r="A110" s="39"/>
      <c r="B110" s="41"/>
      <c r="C110" s="11" t="s">
        <v>14</v>
      </c>
      <c r="D110" s="15">
        <v>7.5330000000000004</v>
      </c>
      <c r="E110" s="15">
        <v>13.734</v>
      </c>
      <c r="F110" s="15">
        <v>22.994</v>
      </c>
      <c r="G110" s="15">
        <v>27.266999999999999</v>
      </c>
      <c r="H110" s="15">
        <v>29.431999999999999</v>
      </c>
      <c r="I110" s="15">
        <v>31.425000000000001</v>
      </c>
      <c r="J110" s="15">
        <v>34.942</v>
      </c>
      <c r="K110" s="15">
        <v>42.735999999999997</v>
      </c>
      <c r="L110" s="15">
        <v>47.55</v>
      </c>
      <c r="M110" s="18">
        <v>49.72</v>
      </c>
      <c r="N110" s="31">
        <f t="shared" ref="N110" si="113">M110/M111</f>
        <v>0.68500000000000005</v>
      </c>
      <c r="O110" s="29"/>
    </row>
    <row r="111" spans="1:37" ht="15.75" customHeight="1" x14ac:dyDescent="0.25">
      <c r="A111" s="39"/>
      <c r="B111" s="41"/>
      <c r="C111" s="20" t="s">
        <v>18</v>
      </c>
      <c r="D111" s="21">
        <v>7.5330000000000004</v>
      </c>
      <c r="E111" s="21">
        <v>13.734</v>
      </c>
      <c r="F111" s="21">
        <v>23.248000000000001</v>
      </c>
      <c r="G111" s="21">
        <v>29.873999999999999</v>
      </c>
      <c r="H111" s="21">
        <v>36.447000000000003</v>
      </c>
      <c r="I111" s="21">
        <v>42.371000000000002</v>
      </c>
      <c r="J111" s="21">
        <v>48.226999999999997</v>
      </c>
      <c r="K111" s="21">
        <v>57.369</v>
      </c>
      <c r="L111" s="21">
        <v>66.921999999999997</v>
      </c>
      <c r="M111" s="22">
        <v>72.543000000000006</v>
      </c>
      <c r="N111" s="23">
        <f t="shared" ref="N111" si="114">M111/B109</f>
        <v>0.2</v>
      </c>
      <c r="O111" s="34"/>
    </row>
    <row r="112" spans="1:37" customFormat="1" ht="19.5" customHeight="1" x14ac:dyDescent="0.25">
      <c r="A112" s="42" t="s">
        <v>17</v>
      </c>
      <c r="B112" s="45">
        <v>154.09</v>
      </c>
      <c r="C112" s="6" t="s">
        <v>0</v>
      </c>
      <c r="D112" s="15">
        <v>3.3540000000000001</v>
      </c>
      <c r="E112" s="15">
        <v>6.4809999999999999</v>
      </c>
      <c r="F112" s="15">
        <v>12.411</v>
      </c>
      <c r="G112" s="15">
        <v>13.332000000000001</v>
      </c>
      <c r="H112" s="15">
        <v>13.332000000000001</v>
      </c>
      <c r="I112" s="15">
        <v>13.332000000000001</v>
      </c>
      <c r="J112" s="15">
        <v>13.332000000000001</v>
      </c>
      <c r="K112" s="15">
        <v>14.792999999999999</v>
      </c>
      <c r="L112" s="15">
        <v>15.273999999999999</v>
      </c>
      <c r="M112" s="18">
        <v>15.994999999999999</v>
      </c>
      <c r="N112" s="32">
        <f t="shared" ref="N112" si="115">M112/M114</f>
        <v>0.58599999999999997</v>
      </c>
      <c r="O112" s="29"/>
      <c r="P112" s="1"/>
      <c r="Q112" s="7"/>
      <c r="R112" s="7"/>
      <c r="S112" s="7"/>
      <c r="T112" s="7"/>
      <c r="U112" s="7"/>
      <c r="V112" s="7"/>
      <c r="W112" s="7"/>
      <c r="X112" s="7"/>
      <c r="Y112" s="8"/>
      <c r="Z112" s="49"/>
      <c r="AA112" s="9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</row>
    <row r="113" spans="1:37" customFormat="1" ht="15.75" customHeight="1" x14ac:dyDescent="0.25">
      <c r="A113" s="43"/>
      <c r="B113" s="45"/>
      <c r="C113" s="11" t="s">
        <v>16</v>
      </c>
      <c r="D113" s="15">
        <v>3.4049999999999998</v>
      </c>
      <c r="E113" s="15">
        <v>6.5670000000000002</v>
      </c>
      <c r="F113" s="15">
        <v>12.561999999999999</v>
      </c>
      <c r="G113" s="15">
        <v>14.243</v>
      </c>
      <c r="H113" s="15">
        <v>15.21</v>
      </c>
      <c r="I113" s="15">
        <v>15.808</v>
      </c>
      <c r="J113" s="15">
        <v>16.507000000000001</v>
      </c>
      <c r="K113" s="15">
        <v>19.963999999999999</v>
      </c>
      <c r="L113" s="15">
        <v>20.792000000000002</v>
      </c>
      <c r="M113" s="18">
        <v>21.724</v>
      </c>
      <c r="N113" s="32">
        <f t="shared" ref="N113" si="116">M113/M114</f>
        <v>0.79600000000000004</v>
      </c>
      <c r="O113" s="29"/>
      <c r="P113" s="1"/>
      <c r="Q113" s="7"/>
      <c r="R113" s="7"/>
      <c r="S113" s="7"/>
      <c r="T113" s="7"/>
      <c r="U113" s="7"/>
      <c r="V113" s="7"/>
      <c r="W113" s="7"/>
      <c r="X113" s="8"/>
      <c r="Y113" s="8"/>
      <c r="Z113" s="49"/>
      <c r="AA113" s="12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</row>
    <row r="114" spans="1:37" customFormat="1" ht="16.5" customHeight="1" thickBot="1" x14ac:dyDescent="0.3">
      <c r="A114" s="44"/>
      <c r="B114" s="46"/>
      <c r="C114" s="20" t="s">
        <v>18</v>
      </c>
      <c r="D114" s="36">
        <v>3.4049999999999998</v>
      </c>
      <c r="E114" s="36">
        <v>6.5670000000000002</v>
      </c>
      <c r="F114" s="36">
        <v>12.773999999999999</v>
      </c>
      <c r="G114" s="36">
        <v>14.805999999999999</v>
      </c>
      <c r="H114" s="36">
        <v>16.416</v>
      </c>
      <c r="I114" s="36">
        <v>18.821999999999999</v>
      </c>
      <c r="J114" s="36">
        <v>19.576000000000001</v>
      </c>
      <c r="K114" s="36">
        <v>23.553000000000001</v>
      </c>
      <c r="L114" s="36">
        <v>25.087</v>
      </c>
      <c r="M114" s="37">
        <v>27.289000000000001</v>
      </c>
      <c r="N114" s="5">
        <f t="shared" ref="N114" si="117">M114/B112</f>
        <v>0.17699999999999999</v>
      </c>
      <c r="O114" s="35">
        <f t="shared" ref="O114" si="118">M114/M111</f>
        <v>0.376</v>
      </c>
      <c r="P114" s="29"/>
      <c r="Q114" s="7"/>
      <c r="R114" s="7"/>
      <c r="S114" s="7"/>
      <c r="T114" s="7"/>
      <c r="U114" s="7"/>
      <c r="V114" s="7"/>
      <c r="W114" s="7"/>
      <c r="X114" s="8"/>
      <c r="Y114" s="8"/>
      <c r="Z114" s="49"/>
      <c r="AA114" s="13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</row>
    <row r="115" spans="1:37" ht="15.75" customHeight="1" x14ac:dyDescent="0.25">
      <c r="A115" s="38">
        <v>19</v>
      </c>
      <c r="B115" s="40">
        <v>363.61</v>
      </c>
      <c r="C115" s="19" t="s">
        <v>0</v>
      </c>
      <c r="D115" s="16">
        <v>7.6989999999999998</v>
      </c>
      <c r="E115" s="16">
        <v>13.672000000000001</v>
      </c>
      <c r="F115" s="16">
        <v>21.902999999999999</v>
      </c>
      <c r="G115" s="16">
        <v>23.03</v>
      </c>
      <c r="H115" s="16">
        <v>23.03</v>
      </c>
      <c r="I115" s="16">
        <v>23.03</v>
      </c>
      <c r="J115" s="16">
        <v>23.170999999999999</v>
      </c>
      <c r="K115" s="16">
        <v>24.609000000000002</v>
      </c>
      <c r="L115" s="16">
        <v>25.202000000000002</v>
      </c>
      <c r="M115" s="17">
        <v>26.184999999999999</v>
      </c>
      <c r="N115" s="30">
        <f t="shared" ref="N115" si="119">M115/M117</f>
        <v>0.35299999999999998</v>
      </c>
      <c r="O115" s="29"/>
    </row>
    <row r="116" spans="1:37" ht="15.75" customHeight="1" x14ac:dyDescent="0.25">
      <c r="A116" s="39"/>
      <c r="B116" s="41"/>
      <c r="C116" s="11" t="s">
        <v>14</v>
      </c>
      <c r="D116" s="15">
        <v>7.75</v>
      </c>
      <c r="E116" s="15">
        <v>13.992000000000001</v>
      </c>
      <c r="F116" s="15">
        <v>23.184000000000001</v>
      </c>
      <c r="G116" s="15">
        <v>27.815000000000001</v>
      </c>
      <c r="H116" s="15">
        <v>29.97</v>
      </c>
      <c r="I116" s="15">
        <v>32.090000000000003</v>
      </c>
      <c r="J116" s="15">
        <v>35.53</v>
      </c>
      <c r="K116" s="15">
        <v>43.301000000000002</v>
      </c>
      <c r="L116" s="15">
        <v>48.533000000000001</v>
      </c>
      <c r="M116" s="18">
        <v>51.081000000000003</v>
      </c>
      <c r="N116" s="31">
        <f t="shared" ref="N116" si="120">M116/M117</f>
        <v>0.68799999999999994</v>
      </c>
      <c r="O116" s="29"/>
    </row>
    <row r="117" spans="1:37" ht="15.75" customHeight="1" x14ac:dyDescent="0.25">
      <c r="A117" s="39"/>
      <c r="B117" s="41"/>
      <c r="C117" s="20" t="s">
        <v>18</v>
      </c>
      <c r="D117" s="21">
        <v>7.75</v>
      </c>
      <c r="E117" s="21">
        <v>13.992000000000001</v>
      </c>
      <c r="F117" s="21">
        <v>23.442</v>
      </c>
      <c r="G117" s="21">
        <v>30.431999999999999</v>
      </c>
      <c r="H117" s="21">
        <v>37.054000000000002</v>
      </c>
      <c r="I117" s="21">
        <v>43.384999999999998</v>
      </c>
      <c r="J117" s="21">
        <v>49.136000000000003</v>
      </c>
      <c r="K117" s="21">
        <v>58.271999999999998</v>
      </c>
      <c r="L117" s="21">
        <v>68.254999999999995</v>
      </c>
      <c r="M117" s="22">
        <v>74.215999999999994</v>
      </c>
      <c r="N117" s="23">
        <f t="shared" ref="N117" si="121">M117/B115</f>
        <v>0.20399999999999999</v>
      </c>
      <c r="O117" s="34"/>
    </row>
    <row r="118" spans="1:37" customFormat="1" ht="19.5" customHeight="1" x14ac:dyDescent="0.25">
      <c r="A118" s="42" t="s">
        <v>17</v>
      </c>
      <c r="B118" s="45">
        <v>151.86000000000001</v>
      </c>
      <c r="C118" s="6" t="s">
        <v>0</v>
      </c>
      <c r="D118" s="15">
        <v>3.3639999999999999</v>
      </c>
      <c r="E118" s="15">
        <v>6.726</v>
      </c>
      <c r="F118" s="15">
        <v>12.676</v>
      </c>
      <c r="G118" s="15">
        <v>13.67</v>
      </c>
      <c r="H118" s="15">
        <v>13.67</v>
      </c>
      <c r="I118" s="15">
        <v>13.67</v>
      </c>
      <c r="J118" s="15">
        <v>13.67</v>
      </c>
      <c r="K118" s="15">
        <v>15.108000000000001</v>
      </c>
      <c r="L118" s="15">
        <v>15.701000000000001</v>
      </c>
      <c r="M118" s="18">
        <v>16.684000000000001</v>
      </c>
      <c r="N118" s="32">
        <f t="shared" ref="N118" si="122">M118/M120</f>
        <v>0.59899999999999998</v>
      </c>
      <c r="O118" s="29"/>
      <c r="P118" s="1"/>
      <c r="Q118" s="7"/>
      <c r="R118" s="7"/>
      <c r="S118" s="7"/>
      <c r="T118" s="7"/>
      <c r="U118" s="7"/>
      <c r="V118" s="7"/>
      <c r="W118" s="7"/>
      <c r="X118" s="7"/>
      <c r="Y118" s="8"/>
      <c r="Z118" s="49"/>
      <c r="AA118" s="9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</row>
    <row r="119" spans="1:37" customFormat="1" ht="15.75" customHeight="1" x14ac:dyDescent="0.25">
      <c r="A119" s="43"/>
      <c r="B119" s="45"/>
      <c r="C119" s="11" t="s">
        <v>16</v>
      </c>
      <c r="D119" s="15">
        <v>3.415</v>
      </c>
      <c r="E119" s="15">
        <v>6.8120000000000003</v>
      </c>
      <c r="F119" s="15">
        <v>12.833</v>
      </c>
      <c r="G119" s="15">
        <v>14.606999999999999</v>
      </c>
      <c r="H119" s="15">
        <v>15.510999999999999</v>
      </c>
      <c r="I119" s="15">
        <v>16.096</v>
      </c>
      <c r="J119" s="15">
        <v>16.832000000000001</v>
      </c>
      <c r="K119" s="15">
        <v>20.064</v>
      </c>
      <c r="L119" s="15">
        <v>21.007999999999999</v>
      </c>
      <c r="M119" s="18">
        <v>22.209</v>
      </c>
      <c r="N119" s="32">
        <f t="shared" ref="N119" si="123">M119/M120</f>
        <v>0.79800000000000004</v>
      </c>
      <c r="O119" s="29"/>
      <c r="P119" s="1"/>
      <c r="Q119" s="7"/>
      <c r="R119" s="7"/>
      <c r="S119" s="7"/>
      <c r="T119" s="7"/>
      <c r="U119" s="7"/>
      <c r="V119" s="7"/>
      <c r="W119" s="7"/>
      <c r="X119" s="8"/>
      <c r="Y119" s="8"/>
      <c r="Z119" s="49"/>
      <c r="AA119" s="12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</row>
    <row r="120" spans="1:37" customFormat="1" ht="16.5" customHeight="1" thickBot="1" x14ac:dyDescent="0.3">
      <c r="A120" s="44"/>
      <c r="B120" s="46"/>
      <c r="C120" s="20" t="s">
        <v>18</v>
      </c>
      <c r="D120" s="36">
        <v>3.415</v>
      </c>
      <c r="E120" s="36">
        <v>6.8120000000000003</v>
      </c>
      <c r="F120" s="36">
        <v>13.053000000000001</v>
      </c>
      <c r="G120" s="36">
        <v>15.183</v>
      </c>
      <c r="H120" s="36">
        <v>16.748999999999999</v>
      </c>
      <c r="I120" s="36">
        <v>19.273</v>
      </c>
      <c r="J120" s="36">
        <v>20.061</v>
      </c>
      <c r="K120" s="36">
        <v>23.814</v>
      </c>
      <c r="L120" s="36">
        <v>25.452999999999999</v>
      </c>
      <c r="M120" s="37">
        <v>27.832000000000001</v>
      </c>
      <c r="N120" s="5">
        <f t="shared" ref="N120" si="124">M120/B118</f>
        <v>0.183</v>
      </c>
      <c r="O120" s="35">
        <f t="shared" ref="O120" si="125">M120/M117</f>
        <v>0.375</v>
      </c>
      <c r="P120" s="29"/>
      <c r="Q120" s="7"/>
      <c r="R120" s="7"/>
      <c r="S120" s="7"/>
      <c r="T120" s="7"/>
      <c r="U120" s="7"/>
      <c r="V120" s="7"/>
      <c r="W120" s="7"/>
      <c r="X120" s="8"/>
      <c r="Y120" s="8"/>
      <c r="Z120" s="49"/>
      <c r="AA120" s="13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</row>
    <row r="121" spans="1:37" ht="15.75" customHeight="1" x14ac:dyDescent="0.25">
      <c r="A121" s="38">
        <v>20</v>
      </c>
      <c r="B121" s="40">
        <v>365.29</v>
      </c>
      <c r="C121" s="19" t="s">
        <v>0</v>
      </c>
      <c r="D121" s="16">
        <v>7.7080000000000002</v>
      </c>
      <c r="E121" s="16">
        <v>13.829000000000001</v>
      </c>
      <c r="F121" s="16">
        <v>22.096</v>
      </c>
      <c r="G121" s="16">
        <v>23.224</v>
      </c>
      <c r="H121" s="16">
        <v>23.224</v>
      </c>
      <c r="I121" s="16">
        <v>23.224</v>
      </c>
      <c r="J121" s="16">
        <v>23.37</v>
      </c>
      <c r="K121" s="16">
        <v>24.634</v>
      </c>
      <c r="L121" s="16">
        <v>25.225000000000001</v>
      </c>
      <c r="M121" s="17">
        <v>26.077000000000002</v>
      </c>
      <c r="N121" s="30">
        <f t="shared" ref="N121" si="126">M121/M123</f>
        <v>0.35699999999999998</v>
      </c>
      <c r="O121" s="29"/>
    </row>
    <row r="122" spans="1:37" ht="15.75" customHeight="1" x14ac:dyDescent="0.25">
      <c r="A122" s="39"/>
      <c r="B122" s="41"/>
      <c r="C122" s="11" t="s">
        <v>14</v>
      </c>
      <c r="D122" s="15">
        <v>7.7590000000000003</v>
      </c>
      <c r="E122" s="15">
        <v>14.125999999999999</v>
      </c>
      <c r="F122" s="15">
        <v>23.350999999999999</v>
      </c>
      <c r="G122" s="15">
        <v>27.954999999999998</v>
      </c>
      <c r="H122" s="15">
        <v>30.058</v>
      </c>
      <c r="I122" s="15">
        <v>32.225000000000001</v>
      </c>
      <c r="J122" s="15">
        <v>35.520000000000003</v>
      </c>
      <c r="K122" s="15">
        <v>42.975999999999999</v>
      </c>
      <c r="L122" s="15">
        <v>48.09</v>
      </c>
      <c r="M122" s="18">
        <v>50.34</v>
      </c>
      <c r="N122" s="31">
        <f t="shared" ref="N122" si="127">M122/M123</f>
        <v>0.68799999999999994</v>
      </c>
      <c r="O122" s="29"/>
    </row>
    <row r="123" spans="1:37" ht="15.75" customHeight="1" x14ac:dyDescent="0.25">
      <c r="A123" s="39"/>
      <c r="B123" s="41"/>
      <c r="C123" s="20" t="s">
        <v>18</v>
      </c>
      <c r="D123" s="21">
        <v>7.7590000000000003</v>
      </c>
      <c r="E123" s="21">
        <v>14.125999999999999</v>
      </c>
      <c r="F123" s="21">
        <v>23.608000000000001</v>
      </c>
      <c r="G123" s="21">
        <v>30.535</v>
      </c>
      <c r="H123" s="21">
        <v>36.939</v>
      </c>
      <c r="I123" s="21">
        <v>43.271999999999998</v>
      </c>
      <c r="J123" s="21">
        <v>48.862000000000002</v>
      </c>
      <c r="K123" s="21">
        <v>57.695</v>
      </c>
      <c r="L123" s="21">
        <v>67.504000000000005</v>
      </c>
      <c r="M123" s="22">
        <v>73.131</v>
      </c>
      <c r="N123" s="23">
        <f t="shared" ref="N123" si="128">M123/B121</f>
        <v>0.2</v>
      </c>
      <c r="O123" s="34"/>
    </row>
    <row r="124" spans="1:37" customFormat="1" ht="19.5" customHeight="1" x14ac:dyDescent="0.25">
      <c r="A124" s="42" t="s">
        <v>17</v>
      </c>
      <c r="B124" s="45">
        <v>148.9</v>
      </c>
      <c r="C124" s="6" t="s">
        <v>0</v>
      </c>
      <c r="D124" s="15">
        <v>3.129</v>
      </c>
      <c r="E124" s="15">
        <v>6.4539999999999997</v>
      </c>
      <c r="F124" s="15">
        <v>12.279</v>
      </c>
      <c r="G124" s="15">
        <v>13.257</v>
      </c>
      <c r="H124" s="15">
        <v>13.257</v>
      </c>
      <c r="I124" s="15">
        <v>13.257</v>
      </c>
      <c r="J124" s="15">
        <v>13.257</v>
      </c>
      <c r="K124" s="15">
        <v>14.521000000000001</v>
      </c>
      <c r="L124" s="15">
        <v>15.112</v>
      </c>
      <c r="M124" s="18">
        <v>15.964</v>
      </c>
      <c r="N124" s="32">
        <f t="shared" ref="N124" si="129">M124/M126</f>
        <v>0.59099999999999997</v>
      </c>
      <c r="O124" s="29"/>
      <c r="P124" s="1"/>
      <c r="Q124" s="7"/>
      <c r="R124" s="7"/>
      <c r="S124" s="7"/>
      <c r="T124" s="7"/>
      <c r="U124" s="7"/>
      <c r="V124" s="7"/>
      <c r="W124" s="7"/>
      <c r="X124" s="7"/>
      <c r="Y124" s="8"/>
      <c r="Z124" s="49"/>
      <c r="AA124" s="9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</row>
    <row r="125" spans="1:37" customFormat="1" ht="15.75" customHeight="1" x14ac:dyDescent="0.25">
      <c r="A125" s="43"/>
      <c r="B125" s="45"/>
      <c r="C125" s="11" t="s">
        <v>16</v>
      </c>
      <c r="D125" s="15">
        <v>3.18</v>
      </c>
      <c r="E125" s="15">
        <v>6.54</v>
      </c>
      <c r="F125" s="15">
        <v>12.436999999999999</v>
      </c>
      <c r="G125" s="15">
        <v>14.157</v>
      </c>
      <c r="H125" s="15">
        <v>15.058999999999999</v>
      </c>
      <c r="I125" s="15">
        <v>15.718999999999999</v>
      </c>
      <c r="J125" s="15">
        <v>16.387</v>
      </c>
      <c r="K125" s="15">
        <v>19.347999999999999</v>
      </c>
      <c r="L125" s="15">
        <v>20.341000000000001</v>
      </c>
      <c r="M125" s="18">
        <v>21.411999999999999</v>
      </c>
      <c r="N125" s="32">
        <f t="shared" ref="N125" si="130">M125/M126</f>
        <v>0.79300000000000004</v>
      </c>
      <c r="O125" s="29"/>
      <c r="P125" s="1"/>
      <c r="Q125" s="7"/>
      <c r="R125" s="7"/>
      <c r="S125" s="7"/>
      <c r="T125" s="7"/>
      <c r="U125" s="7"/>
      <c r="V125" s="7"/>
      <c r="W125" s="7"/>
      <c r="X125" s="8"/>
      <c r="Y125" s="8"/>
      <c r="Z125" s="49"/>
      <c r="AA125" s="12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</row>
    <row r="126" spans="1:37" customFormat="1" ht="16.5" customHeight="1" thickBot="1" x14ac:dyDescent="0.3">
      <c r="A126" s="44"/>
      <c r="B126" s="46"/>
      <c r="C126" s="20" t="s">
        <v>18</v>
      </c>
      <c r="D126" s="36">
        <v>3.18</v>
      </c>
      <c r="E126" s="36">
        <v>6.54</v>
      </c>
      <c r="F126" s="36">
        <v>12.657999999999999</v>
      </c>
      <c r="G126" s="36">
        <v>14.724</v>
      </c>
      <c r="H126" s="36">
        <v>16.312999999999999</v>
      </c>
      <c r="I126" s="36">
        <v>18.864000000000001</v>
      </c>
      <c r="J126" s="36">
        <v>19.585000000000001</v>
      </c>
      <c r="K126" s="36">
        <v>23.067</v>
      </c>
      <c r="L126" s="36">
        <v>24.751999999999999</v>
      </c>
      <c r="M126" s="37">
        <v>26.998000000000001</v>
      </c>
      <c r="N126" s="5">
        <f t="shared" ref="N126" si="131">M126/B124</f>
        <v>0.18099999999999999</v>
      </c>
      <c r="O126" s="35">
        <f t="shared" ref="O126" si="132">M126/M123</f>
        <v>0.36899999999999999</v>
      </c>
      <c r="P126" s="29"/>
      <c r="Q126" s="7"/>
      <c r="R126" s="7"/>
      <c r="S126" s="7"/>
      <c r="T126" s="7"/>
      <c r="U126" s="7"/>
      <c r="V126" s="7"/>
      <c r="W126" s="7"/>
      <c r="X126" s="8"/>
      <c r="Y126" s="8"/>
      <c r="Z126" s="49"/>
      <c r="AA126" s="13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</row>
    <row r="127" spans="1:37" ht="15.75" customHeight="1" x14ac:dyDescent="0.25">
      <c r="A127" s="38">
        <v>21</v>
      </c>
      <c r="B127" s="40">
        <v>350.27</v>
      </c>
      <c r="C127" s="19" t="s">
        <v>0</v>
      </c>
      <c r="D127" s="16">
        <v>7.33</v>
      </c>
      <c r="E127" s="16">
        <v>13.183999999999999</v>
      </c>
      <c r="F127" s="16">
        <v>21.071000000000002</v>
      </c>
      <c r="G127" s="16">
        <v>22.175000000000001</v>
      </c>
      <c r="H127" s="16">
        <v>22.175000000000001</v>
      </c>
      <c r="I127" s="16">
        <v>22.175000000000001</v>
      </c>
      <c r="J127" s="16">
        <v>22.321999999999999</v>
      </c>
      <c r="K127" s="16">
        <v>23.808</v>
      </c>
      <c r="L127" s="16">
        <v>24.347999999999999</v>
      </c>
      <c r="M127" s="17">
        <v>25.149000000000001</v>
      </c>
      <c r="N127" s="30">
        <f t="shared" ref="N127" si="133">M127/M129</f>
        <v>0.35399999999999998</v>
      </c>
      <c r="O127" s="29"/>
    </row>
    <row r="128" spans="1:37" ht="15.75" customHeight="1" x14ac:dyDescent="0.25">
      <c r="A128" s="39"/>
      <c r="B128" s="41"/>
      <c r="C128" s="11" t="s">
        <v>14</v>
      </c>
      <c r="D128" s="15">
        <v>7.3860000000000001</v>
      </c>
      <c r="E128" s="15">
        <v>13.446999999999999</v>
      </c>
      <c r="F128" s="15">
        <v>22.209</v>
      </c>
      <c r="G128" s="15">
        <v>26.475000000000001</v>
      </c>
      <c r="H128" s="15">
        <v>28.451000000000001</v>
      </c>
      <c r="I128" s="15">
        <v>30.341000000000001</v>
      </c>
      <c r="J128" s="15">
        <v>33.095999999999997</v>
      </c>
      <c r="K128" s="15">
        <v>40.636000000000003</v>
      </c>
      <c r="L128" s="15">
        <v>44.887</v>
      </c>
      <c r="M128" s="18">
        <v>47.026000000000003</v>
      </c>
      <c r="N128" s="31">
        <f t="shared" ref="N128" si="134">M128/M129</f>
        <v>0.66200000000000003</v>
      </c>
      <c r="O128" s="29"/>
    </row>
    <row r="129" spans="1:37" ht="15.75" customHeight="1" x14ac:dyDescent="0.25">
      <c r="A129" s="39"/>
      <c r="B129" s="41"/>
      <c r="C129" s="20" t="s">
        <v>18</v>
      </c>
      <c r="D129" s="21">
        <v>7.3860000000000001</v>
      </c>
      <c r="E129" s="21">
        <v>13.446999999999999</v>
      </c>
      <c r="F129" s="21">
        <v>22.491</v>
      </c>
      <c r="G129" s="21">
        <v>29.31</v>
      </c>
      <c r="H129" s="21">
        <v>35.277999999999999</v>
      </c>
      <c r="I129" s="21">
        <v>41.755000000000003</v>
      </c>
      <c r="J129" s="21">
        <v>46.991</v>
      </c>
      <c r="K129" s="21">
        <v>55.95</v>
      </c>
      <c r="L129" s="21">
        <v>65.28</v>
      </c>
      <c r="M129" s="22">
        <v>71.028999999999996</v>
      </c>
      <c r="N129" s="23">
        <f t="shared" ref="N129" si="135">M129/B127</f>
        <v>0.20300000000000001</v>
      </c>
      <c r="O129" s="34"/>
    </row>
    <row r="130" spans="1:37" customFormat="1" ht="19.5" customHeight="1" x14ac:dyDescent="0.25">
      <c r="A130" s="42" t="s">
        <v>17</v>
      </c>
      <c r="B130" s="45">
        <v>142.94</v>
      </c>
      <c r="C130" s="6" t="s">
        <v>0</v>
      </c>
      <c r="D130" s="15">
        <v>2.7650000000000001</v>
      </c>
      <c r="E130" s="15">
        <v>5.8819999999999997</v>
      </c>
      <c r="F130" s="15">
        <v>11.266</v>
      </c>
      <c r="G130" s="15">
        <v>12.228</v>
      </c>
      <c r="H130" s="15">
        <v>12.228</v>
      </c>
      <c r="I130" s="15">
        <v>12.228</v>
      </c>
      <c r="J130" s="15">
        <v>12.228</v>
      </c>
      <c r="K130" s="15">
        <v>13.712999999999999</v>
      </c>
      <c r="L130" s="15">
        <v>14.254</v>
      </c>
      <c r="M130" s="18">
        <v>15.055</v>
      </c>
      <c r="N130" s="32">
        <f t="shared" ref="N130" si="136">M130/M132</f>
        <v>0.57499999999999996</v>
      </c>
      <c r="O130" s="29"/>
      <c r="P130" s="1"/>
      <c r="Q130" s="7"/>
      <c r="R130" s="7"/>
      <c r="S130" s="7"/>
      <c r="T130" s="7"/>
      <c r="U130" s="7"/>
      <c r="V130" s="7"/>
      <c r="W130" s="7"/>
      <c r="X130" s="7"/>
      <c r="Y130" s="8"/>
      <c r="Z130" s="49"/>
      <c r="AA130" s="9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</row>
    <row r="131" spans="1:37" customFormat="1" ht="15.75" customHeight="1" x14ac:dyDescent="0.25">
      <c r="A131" s="43"/>
      <c r="B131" s="45"/>
      <c r="C131" s="11" t="s">
        <v>16</v>
      </c>
      <c r="D131" s="15">
        <v>2.8210000000000002</v>
      </c>
      <c r="E131" s="15">
        <v>5.9770000000000003</v>
      </c>
      <c r="F131" s="15">
        <v>11.439</v>
      </c>
      <c r="G131" s="15">
        <v>13.209</v>
      </c>
      <c r="H131" s="15">
        <v>14.143000000000001</v>
      </c>
      <c r="I131" s="15">
        <v>14.704000000000001</v>
      </c>
      <c r="J131" s="15">
        <v>15.262</v>
      </c>
      <c r="K131" s="15">
        <v>18.690999999999999</v>
      </c>
      <c r="L131" s="15">
        <v>19.494</v>
      </c>
      <c r="M131" s="18">
        <v>20.513000000000002</v>
      </c>
      <c r="N131" s="32">
        <f t="shared" ref="N131" si="137">M131/M132</f>
        <v>0.78300000000000003</v>
      </c>
      <c r="O131" s="29"/>
      <c r="P131" s="1"/>
      <c r="Q131" s="7"/>
      <c r="R131" s="7"/>
      <c r="S131" s="7"/>
      <c r="T131" s="7"/>
      <c r="U131" s="7"/>
      <c r="V131" s="7"/>
      <c r="W131" s="7"/>
      <c r="X131" s="8"/>
      <c r="Y131" s="8"/>
      <c r="Z131" s="49"/>
      <c r="AA131" s="12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</row>
    <row r="132" spans="1:37" customFormat="1" ht="16.5" customHeight="1" thickBot="1" x14ac:dyDescent="0.3">
      <c r="A132" s="44"/>
      <c r="B132" s="46"/>
      <c r="C132" s="20" t="s">
        <v>18</v>
      </c>
      <c r="D132" s="36">
        <v>2.8210000000000002</v>
      </c>
      <c r="E132" s="36">
        <v>5.9770000000000003</v>
      </c>
      <c r="F132" s="36">
        <v>11.683</v>
      </c>
      <c r="G132" s="36">
        <v>13.829000000000001</v>
      </c>
      <c r="H132" s="36">
        <v>15.298999999999999</v>
      </c>
      <c r="I132" s="36">
        <v>17.911000000000001</v>
      </c>
      <c r="J132" s="36">
        <v>18.527000000000001</v>
      </c>
      <c r="K132" s="36">
        <v>22.434999999999999</v>
      </c>
      <c r="L132" s="36">
        <v>23.963999999999999</v>
      </c>
      <c r="M132" s="37">
        <v>26.187000000000001</v>
      </c>
      <c r="N132" s="5">
        <f t="shared" ref="N132" si="138">M132/B130</f>
        <v>0.183</v>
      </c>
      <c r="O132" s="35">
        <f t="shared" ref="O132" si="139">M132/M129</f>
        <v>0.36899999999999999</v>
      </c>
      <c r="P132" s="29"/>
      <c r="Q132" s="7"/>
      <c r="R132" s="7"/>
      <c r="S132" s="7"/>
      <c r="T132" s="7"/>
      <c r="U132" s="7"/>
      <c r="V132" s="7"/>
      <c r="W132" s="7"/>
      <c r="X132" s="8"/>
      <c r="Y132" s="8"/>
      <c r="Z132" s="49"/>
      <c r="AA132" s="13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</row>
    <row r="133" spans="1:37" ht="15.75" customHeight="1" x14ac:dyDescent="0.25">
      <c r="A133" s="38">
        <v>22</v>
      </c>
      <c r="B133" s="40">
        <v>320.89999999999998</v>
      </c>
      <c r="C133" s="19" t="s">
        <v>0</v>
      </c>
      <c r="D133" s="16">
        <v>7.1150000000000002</v>
      </c>
      <c r="E133" s="16">
        <v>12.638999999999999</v>
      </c>
      <c r="F133" s="16">
        <v>20.055</v>
      </c>
      <c r="G133" s="16">
        <v>20.95</v>
      </c>
      <c r="H133" s="16">
        <v>20.95</v>
      </c>
      <c r="I133" s="16">
        <v>20.95</v>
      </c>
      <c r="J133" s="16">
        <v>21.116</v>
      </c>
      <c r="K133" s="16">
        <v>22.605</v>
      </c>
      <c r="L133" s="16">
        <v>23.084</v>
      </c>
      <c r="M133" s="17">
        <v>23.800999999999998</v>
      </c>
      <c r="N133" s="30">
        <f t="shared" ref="N133" si="140">M133/M135</f>
        <v>0.36699999999999999</v>
      </c>
      <c r="O133" s="29"/>
    </row>
    <row r="134" spans="1:37" ht="15.75" customHeight="1" x14ac:dyDescent="0.25">
      <c r="A134" s="39"/>
      <c r="B134" s="41"/>
      <c r="C134" s="11" t="s">
        <v>14</v>
      </c>
      <c r="D134" s="15">
        <v>7.1710000000000003</v>
      </c>
      <c r="E134" s="15">
        <v>12.898</v>
      </c>
      <c r="F134" s="15">
        <v>21.184000000000001</v>
      </c>
      <c r="G134" s="15">
        <v>24.774000000000001</v>
      </c>
      <c r="H134" s="15">
        <v>26.648</v>
      </c>
      <c r="I134" s="15">
        <v>28.494</v>
      </c>
      <c r="J134" s="15">
        <v>31.445</v>
      </c>
      <c r="K134" s="15">
        <v>38.795000000000002</v>
      </c>
      <c r="L134" s="15">
        <v>42.536000000000001</v>
      </c>
      <c r="M134" s="18">
        <v>44.777999999999999</v>
      </c>
      <c r="N134" s="31">
        <f t="shared" ref="N134" si="141">M134/M135</f>
        <v>0.69</v>
      </c>
      <c r="O134" s="29"/>
    </row>
    <row r="135" spans="1:37" ht="15.75" customHeight="1" x14ac:dyDescent="0.25">
      <c r="A135" s="39"/>
      <c r="B135" s="41"/>
      <c r="C135" s="20" t="s">
        <v>18</v>
      </c>
      <c r="D135" s="21">
        <v>7.1710000000000003</v>
      </c>
      <c r="E135" s="21">
        <v>12.898</v>
      </c>
      <c r="F135" s="21">
        <v>21.434999999999999</v>
      </c>
      <c r="G135" s="21">
        <v>27.228999999999999</v>
      </c>
      <c r="H135" s="21">
        <v>32.18</v>
      </c>
      <c r="I135" s="21">
        <v>38.112000000000002</v>
      </c>
      <c r="J135" s="21">
        <v>42.966000000000001</v>
      </c>
      <c r="K135" s="21">
        <v>51.561999999999998</v>
      </c>
      <c r="L135" s="21">
        <v>59.415999999999997</v>
      </c>
      <c r="M135" s="22">
        <v>64.906999999999996</v>
      </c>
      <c r="N135" s="23">
        <f t="shared" ref="N135" si="142">M135/B133</f>
        <v>0.20200000000000001</v>
      </c>
      <c r="O135" s="34"/>
    </row>
    <row r="136" spans="1:37" customFormat="1" ht="19.5" customHeight="1" x14ac:dyDescent="0.25">
      <c r="A136" s="42" t="s">
        <v>17</v>
      </c>
      <c r="B136" s="45">
        <v>135</v>
      </c>
      <c r="C136" s="6" t="s">
        <v>0</v>
      </c>
      <c r="D136" s="15">
        <v>2.3719999999999999</v>
      </c>
      <c r="E136" s="15">
        <v>5.0709999999999997</v>
      </c>
      <c r="F136" s="15">
        <v>10.006</v>
      </c>
      <c r="G136" s="15">
        <v>10.755000000000001</v>
      </c>
      <c r="H136" s="15">
        <v>10.755000000000001</v>
      </c>
      <c r="I136" s="15">
        <v>10.755000000000001</v>
      </c>
      <c r="J136" s="15">
        <v>10.755000000000001</v>
      </c>
      <c r="K136" s="15">
        <v>12.244999999999999</v>
      </c>
      <c r="L136" s="15">
        <v>12.723000000000001</v>
      </c>
      <c r="M136" s="18">
        <v>13.441000000000001</v>
      </c>
      <c r="N136" s="32">
        <f t="shared" ref="N136" si="143">M136/M138</f>
        <v>0.56200000000000006</v>
      </c>
      <c r="O136" s="29"/>
      <c r="P136" s="1"/>
      <c r="Q136" s="7"/>
      <c r="R136" s="7"/>
      <c r="S136" s="7"/>
      <c r="T136" s="7"/>
      <c r="U136" s="7"/>
      <c r="V136" s="7"/>
      <c r="W136" s="7"/>
      <c r="X136" s="7"/>
      <c r="Y136" s="8"/>
      <c r="Z136" s="49"/>
      <c r="AA136" s="9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</row>
    <row r="137" spans="1:37" customFormat="1" ht="15.75" customHeight="1" x14ac:dyDescent="0.25">
      <c r="A137" s="43"/>
      <c r="B137" s="45"/>
      <c r="C137" s="11" t="s">
        <v>16</v>
      </c>
      <c r="D137" s="15">
        <v>2.4279999999999999</v>
      </c>
      <c r="E137" s="15">
        <v>5.1660000000000004</v>
      </c>
      <c r="F137" s="15">
        <v>10.172000000000001</v>
      </c>
      <c r="G137" s="15">
        <v>11.66</v>
      </c>
      <c r="H137" s="15">
        <v>12.52</v>
      </c>
      <c r="I137" s="15">
        <v>13.052</v>
      </c>
      <c r="J137" s="15">
        <v>13.569000000000001</v>
      </c>
      <c r="K137" s="15">
        <v>17.024999999999999</v>
      </c>
      <c r="L137" s="15">
        <v>17.736000000000001</v>
      </c>
      <c r="M137" s="18">
        <v>18.646000000000001</v>
      </c>
      <c r="N137" s="32">
        <f t="shared" ref="N137" si="144">M137/M138</f>
        <v>0.78</v>
      </c>
      <c r="O137" s="29"/>
      <c r="P137" s="1"/>
      <c r="Q137" s="7"/>
      <c r="R137" s="7"/>
      <c r="S137" s="7"/>
      <c r="T137" s="7"/>
      <c r="U137" s="7"/>
      <c r="V137" s="7"/>
      <c r="W137" s="7"/>
      <c r="X137" s="8"/>
      <c r="Y137" s="8"/>
      <c r="Z137" s="49"/>
      <c r="AA137" s="12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</row>
    <row r="138" spans="1:37" customFormat="1" ht="16.5" customHeight="1" thickBot="1" x14ac:dyDescent="0.3">
      <c r="A138" s="44"/>
      <c r="B138" s="46"/>
      <c r="C138" s="20" t="s">
        <v>18</v>
      </c>
      <c r="D138" s="36">
        <v>2.4279999999999999</v>
      </c>
      <c r="E138" s="36">
        <v>5.1660000000000004</v>
      </c>
      <c r="F138" s="36">
        <v>10.395</v>
      </c>
      <c r="G138" s="36">
        <v>12.26</v>
      </c>
      <c r="H138" s="36">
        <v>13.587</v>
      </c>
      <c r="I138" s="36">
        <v>15.912000000000001</v>
      </c>
      <c r="J138" s="36">
        <v>16.484000000000002</v>
      </c>
      <c r="K138" s="36">
        <v>20.420000000000002</v>
      </c>
      <c r="L138" s="36">
        <v>21.79</v>
      </c>
      <c r="M138" s="37">
        <v>23.899000000000001</v>
      </c>
      <c r="N138" s="5">
        <f t="shared" ref="N138" si="145">M138/B136</f>
        <v>0.17699999999999999</v>
      </c>
      <c r="O138" s="35">
        <f t="shared" ref="O138" si="146">M138/M135</f>
        <v>0.36799999999999999</v>
      </c>
      <c r="P138" s="29"/>
      <c r="Q138" s="7"/>
      <c r="R138" s="7"/>
      <c r="S138" s="7"/>
      <c r="T138" s="7"/>
      <c r="U138" s="7"/>
      <c r="V138" s="7"/>
      <c r="W138" s="7"/>
      <c r="X138" s="8"/>
      <c r="Y138" s="8"/>
      <c r="Z138" s="49"/>
      <c r="AA138" s="13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</row>
    <row r="139" spans="1:37" ht="15.75" customHeight="1" x14ac:dyDescent="0.25">
      <c r="A139" s="38">
        <v>23</v>
      </c>
      <c r="B139" s="40">
        <v>301.58</v>
      </c>
      <c r="C139" s="19" t="s">
        <v>0</v>
      </c>
      <c r="D139" s="16">
        <v>6.72</v>
      </c>
      <c r="E139" s="16">
        <v>12.007999999999999</v>
      </c>
      <c r="F139" s="16">
        <v>19.218</v>
      </c>
      <c r="G139" s="16">
        <v>20.100999999999999</v>
      </c>
      <c r="H139" s="16">
        <v>20.100999999999999</v>
      </c>
      <c r="I139" s="16">
        <v>20.100999999999999</v>
      </c>
      <c r="J139" s="16">
        <v>20.251999999999999</v>
      </c>
      <c r="K139" s="16">
        <v>21.742000000000001</v>
      </c>
      <c r="L139" s="16">
        <v>22.22</v>
      </c>
      <c r="M139" s="17">
        <v>22.937999999999999</v>
      </c>
      <c r="N139" s="30">
        <f t="shared" ref="N139" si="147">M139/M141</f>
        <v>0.36099999999999999</v>
      </c>
      <c r="O139" s="29"/>
    </row>
    <row r="140" spans="1:37" ht="15.75" customHeight="1" x14ac:dyDescent="0.25">
      <c r="A140" s="39"/>
      <c r="B140" s="41"/>
      <c r="C140" s="11" t="s">
        <v>14</v>
      </c>
      <c r="D140" s="15">
        <v>6.7759999999999998</v>
      </c>
      <c r="E140" s="15">
        <v>12.268000000000001</v>
      </c>
      <c r="F140" s="15">
        <v>20.346</v>
      </c>
      <c r="G140" s="15">
        <v>23.923999999999999</v>
      </c>
      <c r="H140" s="15">
        <v>25.798999999999999</v>
      </c>
      <c r="I140" s="15">
        <v>27.643999999999998</v>
      </c>
      <c r="J140" s="15">
        <v>30.582000000000001</v>
      </c>
      <c r="K140" s="15">
        <v>37.932000000000002</v>
      </c>
      <c r="L140" s="15">
        <v>41.673000000000002</v>
      </c>
      <c r="M140" s="18">
        <v>43.914999999999999</v>
      </c>
      <c r="N140" s="31">
        <f t="shared" ref="N140" si="148">M140/M141</f>
        <v>0.69099999999999995</v>
      </c>
      <c r="O140" s="29"/>
    </row>
    <row r="141" spans="1:37" ht="15.75" customHeight="1" x14ac:dyDescent="0.25">
      <c r="A141" s="39"/>
      <c r="B141" s="41"/>
      <c r="C141" s="20" t="s">
        <v>18</v>
      </c>
      <c r="D141" s="21">
        <v>6.7759999999999998</v>
      </c>
      <c r="E141" s="21">
        <v>12.268000000000001</v>
      </c>
      <c r="F141" s="21">
        <v>20.577000000000002</v>
      </c>
      <c r="G141" s="21">
        <v>26.324999999999999</v>
      </c>
      <c r="H141" s="21">
        <v>31.234000000000002</v>
      </c>
      <c r="I141" s="21">
        <v>37.002000000000002</v>
      </c>
      <c r="J141" s="21">
        <v>41.837000000000003</v>
      </c>
      <c r="K141" s="21">
        <v>50.39</v>
      </c>
      <c r="L141" s="21">
        <v>58.183999999999997</v>
      </c>
      <c r="M141" s="22">
        <v>63.566000000000003</v>
      </c>
      <c r="N141" s="23">
        <f t="shared" ref="N141" si="149">M141/B139</f>
        <v>0.21099999999999999</v>
      </c>
      <c r="O141" s="34"/>
    </row>
    <row r="142" spans="1:37" customFormat="1" ht="19.5" customHeight="1" x14ac:dyDescent="0.25">
      <c r="A142" s="42" t="s">
        <v>17</v>
      </c>
      <c r="B142" s="45">
        <v>123.09</v>
      </c>
      <c r="C142" s="6" t="s">
        <v>0</v>
      </c>
      <c r="D142" s="15">
        <v>2.3719999999999999</v>
      </c>
      <c r="E142" s="15">
        <v>5.0709999999999997</v>
      </c>
      <c r="F142" s="15">
        <v>10.006</v>
      </c>
      <c r="G142" s="15">
        <v>10.755000000000001</v>
      </c>
      <c r="H142" s="15">
        <v>10.755000000000001</v>
      </c>
      <c r="I142" s="15">
        <v>10.755000000000001</v>
      </c>
      <c r="J142" s="15">
        <v>10.755000000000001</v>
      </c>
      <c r="K142" s="15">
        <v>12.244999999999999</v>
      </c>
      <c r="L142" s="15">
        <v>12.723000000000001</v>
      </c>
      <c r="M142" s="18">
        <v>13.441000000000001</v>
      </c>
      <c r="N142" s="32">
        <f t="shared" ref="N142" si="150">M142/M144</f>
        <v>0.57399999999999995</v>
      </c>
      <c r="O142" s="29"/>
      <c r="P142" s="1"/>
      <c r="Q142" s="7"/>
      <c r="R142" s="7"/>
      <c r="S142" s="7"/>
      <c r="T142" s="7"/>
      <c r="U142" s="7"/>
      <c r="V142" s="7"/>
      <c r="W142" s="7"/>
      <c r="X142" s="7"/>
      <c r="Y142" s="8"/>
      <c r="Z142" s="49"/>
      <c r="AA142" s="9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</row>
    <row r="143" spans="1:37" customFormat="1" ht="15.75" customHeight="1" x14ac:dyDescent="0.25">
      <c r="A143" s="43"/>
      <c r="B143" s="45"/>
      <c r="C143" s="11" t="s">
        <v>16</v>
      </c>
      <c r="D143" s="15">
        <v>2.4279999999999999</v>
      </c>
      <c r="E143" s="15">
        <v>5.1660000000000004</v>
      </c>
      <c r="F143" s="15">
        <v>10.172000000000001</v>
      </c>
      <c r="G143" s="15">
        <v>11.66</v>
      </c>
      <c r="H143" s="15">
        <v>12.52</v>
      </c>
      <c r="I143" s="15">
        <v>13.052</v>
      </c>
      <c r="J143" s="15">
        <v>13.569000000000001</v>
      </c>
      <c r="K143" s="15">
        <v>17.024999999999999</v>
      </c>
      <c r="L143" s="15">
        <v>17.736000000000001</v>
      </c>
      <c r="M143" s="18">
        <v>18.646000000000001</v>
      </c>
      <c r="N143" s="32">
        <f t="shared" ref="N143" si="151">M143/M144</f>
        <v>0.79600000000000004</v>
      </c>
      <c r="O143" s="29"/>
      <c r="P143" s="1"/>
      <c r="Q143" s="7"/>
      <c r="R143" s="7"/>
      <c r="S143" s="7"/>
      <c r="T143" s="7"/>
      <c r="U143" s="7"/>
      <c r="V143" s="7"/>
      <c r="W143" s="7"/>
      <c r="X143" s="8"/>
      <c r="Y143" s="8"/>
      <c r="Z143" s="49"/>
      <c r="AA143" s="12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</row>
    <row r="144" spans="1:37" customFormat="1" ht="16.5" customHeight="1" thickBot="1" x14ac:dyDescent="0.3">
      <c r="A144" s="44"/>
      <c r="B144" s="46"/>
      <c r="C144" s="20" t="s">
        <v>18</v>
      </c>
      <c r="D144" s="36">
        <v>2.4279999999999999</v>
      </c>
      <c r="E144" s="36">
        <v>5.1660000000000004</v>
      </c>
      <c r="F144" s="36">
        <v>10.375</v>
      </c>
      <c r="G144" s="36">
        <v>12.206</v>
      </c>
      <c r="H144" s="36">
        <v>13.49</v>
      </c>
      <c r="I144" s="36">
        <v>15.651999999999999</v>
      </c>
      <c r="J144" s="36">
        <v>16.219000000000001</v>
      </c>
      <c r="K144" s="36">
        <v>20.111000000000001</v>
      </c>
      <c r="L144" s="36">
        <v>21.420999999999999</v>
      </c>
      <c r="M144" s="37">
        <v>23.420999999999999</v>
      </c>
      <c r="N144" s="5">
        <f t="shared" ref="N144" si="152">M144/B142</f>
        <v>0.19</v>
      </c>
      <c r="O144" s="35">
        <f t="shared" ref="O144" si="153">M144/M141</f>
        <v>0.36799999999999999</v>
      </c>
      <c r="P144" s="29"/>
      <c r="Q144" s="7"/>
      <c r="R144" s="7"/>
      <c r="S144" s="7"/>
      <c r="T144" s="7"/>
      <c r="U144" s="7"/>
      <c r="V144" s="7"/>
      <c r="W144" s="7"/>
      <c r="X144" s="8"/>
      <c r="Y144" s="8"/>
      <c r="Z144" s="49"/>
      <c r="AA144" s="13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</row>
    <row r="145" spans="1:37" ht="15.75" customHeight="1" x14ac:dyDescent="0.25">
      <c r="A145" s="38">
        <v>24</v>
      </c>
      <c r="B145" s="40">
        <v>274.19</v>
      </c>
      <c r="C145" s="19" t="s">
        <v>0</v>
      </c>
      <c r="D145" s="16">
        <v>6.6840000000000002</v>
      </c>
      <c r="E145" s="16">
        <v>11.288</v>
      </c>
      <c r="F145" s="16">
        <v>17.411999999999999</v>
      </c>
      <c r="G145" s="16">
        <v>18.152999999999999</v>
      </c>
      <c r="H145" s="16">
        <v>18.152999999999999</v>
      </c>
      <c r="I145" s="16">
        <v>18.152999999999999</v>
      </c>
      <c r="J145" s="16">
        <v>18.318999999999999</v>
      </c>
      <c r="K145" s="16">
        <v>19.693999999999999</v>
      </c>
      <c r="L145" s="16">
        <v>20.091000000000001</v>
      </c>
      <c r="M145" s="17">
        <v>20.707999999999998</v>
      </c>
      <c r="N145" s="30">
        <f t="shared" ref="N145" si="154">M145/M147</f>
        <v>0.36799999999999999</v>
      </c>
      <c r="O145" s="29"/>
    </row>
    <row r="146" spans="1:37" ht="15.75" customHeight="1" x14ac:dyDescent="0.25">
      <c r="A146" s="39"/>
      <c r="B146" s="41"/>
      <c r="C146" s="11" t="s">
        <v>14</v>
      </c>
      <c r="D146" s="15">
        <v>6.7350000000000003</v>
      </c>
      <c r="E146" s="15">
        <v>11.491</v>
      </c>
      <c r="F146" s="15">
        <v>18.404</v>
      </c>
      <c r="G146" s="15">
        <v>21.701000000000001</v>
      </c>
      <c r="H146" s="15">
        <v>23.427</v>
      </c>
      <c r="I146" s="15">
        <v>25.030999999999999</v>
      </c>
      <c r="J146" s="15">
        <v>27.626999999999999</v>
      </c>
      <c r="K146" s="15">
        <v>34.22</v>
      </c>
      <c r="L146" s="15">
        <v>37.621000000000002</v>
      </c>
      <c r="M146" s="18">
        <v>39.494999999999997</v>
      </c>
      <c r="N146" s="31">
        <f t="shared" ref="N146" si="155">M146/M147</f>
        <v>0.70199999999999996</v>
      </c>
      <c r="O146" s="29"/>
    </row>
    <row r="147" spans="1:37" ht="15.75" customHeight="1" x14ac:dyDescent="0.25">
      <c r="A147" s="39"/>
      <c r="B147" s="41"/>
      <c r="C147" s="20" t="s">
        <v>18</v>
      </c>
      <c r="D147" s="21">
        <v>6.7350000000000003</v>
      </c>
      <c r="E147" s="21">
        <v>11.491</v>
      </c>
      <c r="F147" s="21">
        <v>18.61</v>
      </c>
      <c r="G147" s="21">
        <v>23.704999999999998</v>
      </c>
      <c r="H147" s="21">
        <v>27.957000000000001</v>
      </c>
      <c r="I147" s="21">
        <v>33.109000000000002</v>
      </c>
      <c r="J147" s="21">
        <v>37.234999999999999</v>
      </c>
      <c r="K147" s="21">
        <v>44.898000000000003</v>
      </c>
      <c r="L147" s="21">
        <v>51.613999999999997</v>
      </c>
      <c r="M147" s="22">
        <v>56.295000000000002</v>
      </c>
      <c r="N147" s="23">
        <f t="shared" ref="N147" si="156">M147/B145</f>
        <v>0.20499999999999999</v>
      </c>
      <c r="O147" s="34"/>
    </row>
    <row r="148" spans="1:37" customFormat="1" ht="19.5" customHeight="1" x14ac:dyDescent="0.25">
      <c r="A148" s="42" t="s">
        <v>17</v>
      </c>
      <c r="B148" s="45">
        <v>112.17</v>
      </c>
      <c r="C148" s="6" t="s">
        <v>0</v>
      </c>
      <c r="D148" s="15">
        <v>2.0059999999999998</v>
      </c>
      <c r="E148" s="15">
        <v>4.4219999999999997</v>
      </c>
      <c r="F148" s="15">
        <v>8.5500000000000007</v>
      </c>
      <c r="G148" s="15">
        <v>9.1780000000000008</v>
      </c>
      <c r="H148" s="15">
        <v>9.1780000000000008</v>
      </c>
      <c r="I148" s="15">
        <v>9.1780000000000008</v>
      </c>
      <c r="J148" s="15">
        <v>9.1780000000000008</v>
      </c>
      <c r="K148" s="15">
        <v>10.553000000000001</v>
      </c>
      <c r="L148" s="15">
        <v>10.95</v>
      </c>
      <c r="M148" s="18">
        <v>11.567</v>
      </c>
      <c r="N148" s="32">
        <f t="shared" ref="N148" si="157">M148/M150</f>
        <v>0.55900000000000005</v>
      </c>
      <c r="O148" s="29"/>
      <c r="P148" s="1"/>
      <c r="Q148" s="7"/>
      <c r="R148" s="7"/>
      <c r="S148" s="7"/>
      <c r="T148" s="7"/>
      <c r="U148" s="7"/>
      <c r="V148" s="7"/>
      <c r="W148" s="7"/>
      <c r="X148" s="7"/>
      <c r="Y148" s="8"/>
      <c r="Z148" s="49"/>
      <c r="AA148" s="9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</row>
    <row r="149" spans="1:37" customFormat="1" ht="15.75" customHeight="1" x14ac:dyDescent="0.25">
      <c r="A149" s="43"/>
      <c r="B149" s="45"/>
      <c r="C149" s="11" t="s">
        <v>16</v>
      </c>
      <c r="D149" s="15">
        <v>2.0569999999999999</v>
      </c>
      <c r="E149" s="15">
        <v>4.508</v>
      </c>
      <c r="F149" s="15">
        <v>8.6999999999999993</v>
      </c>
      <c r="G149" s="15">
        <v>10.180999999999999</v>
      </c>
      <c r="H149" s="15">
        <v>10.952999999999999</v>
      </c>
      <c r="I149" s="15">
        <v>11.409000000000001</v>
      </c>
      <c r="J149" s="15">
        <v>11.853999999999999</v>
      </c>
      <c r="K149" s="15">
        <v>14.859</v>
      </c>
      <c r="L149" s="15">
        <v>15.452999999999999</v>
      </c>
      <c r="M149" s="18">
        <v>16.239000000000001</v>
      </c>
      <c r="N149" s="32">
        <f t="shared" ref="N149" si="158">M149/M150</f>
        <v>0.78500000000000003</v>
      </c>
      <c r="O149" s="29"/>
      <c r="P149" s="1"/>
      <c r="Q149" s="7"/>
      <c r="R149" s="7"/>
      <c r="S149" s="7"/>
      <c r="T149" s="7"/>
      <c r="U149" s="7"/>
      <c r="V149" s="7"/>
      <c r="W149" s="7"/>
      <c r="X149" s="8"/>
      <c r="Y149" s="8"/>
      <c r="Z149" s="49"/>
      <c r="AA149" s="12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</row>
    <row r="150" spans="1:37" customFormat="1" ht="16.5" customHeight="1" thickBot="1" x14ac:dyDescent="0.3">
      <c r="A150" s="44"/>
      <c r="B150" s="46"/>
      <c r="C150" s="25" t="s">
        <v>18</v>
      </c>
      <c r="D150" s="36">
        <v>2.0569999999999999</v>
      </c>
      <c r="E150" s="36">
        <v>4.508</v>
      </c>
      <c r="F150" s="36">
        <v>8.8829999999999991</v>
      </c>
      <c r="G150" s="36">
        <v>10.702999999999999</v>
      </c>
      <c r="H150" s="36">
        <v>11.856</v>
      </c>
      <c r="I150" s="36">
        <v>13.78</v>
      </c>
      <c r="J150" s="36">
        <v>14.275</v>
      </c>
      <c r="K150" s="36">
        <v>17.716000000000001</v>
      </c>
      <c r="L150" s="36">
        <v>18.835999999999999</v>
      </c>
      <c r="M150" s="37">
        <v>20.678000000000001</v>
      </c>
      <c r="N150" s="5">
        <f t="shared" ref="N150" si="159">M150/B148</f>
        <v>0.184</v>
      </c>
      <c r="O150" s="35">
        <f t="shared" ref="O150" si="160">M150/M147</f>
        <v>0.36699999999999999</v>
      </c>
      <c r="P150" s="29"/>
      <c r="Q150" s="7"/>
      <c r="R150" s="7"/>
      <c r="S150" s="7"/>
      <c r="T150" s="7"/>
      <c r="U150" s="7"/>
      <c r="V150" s="7"/>
      <c r="W150" s="7"/>
      <c r="X150" s="8"/>
      <c r="Y150" s="8"/>
      <c r="Z150" s="49"/>
      <c r="AA150" s="13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</row>
    <row r="151" spans="1:37" x14ac:dyDescent="0.2">
      <c r="M151" s="28"/>
    </row>
    <row r="152" spans="1:37" x14ac:dyDescent="0.2">
      <c r="B152" s="26"/>
      <c r="M152" s="27"/>
    </row>
  </sheetData>
  <mergeCells count="126">
    <mergeCell ref="A148:A150"/>
    <mergeCell ref="B148:B150"/>
    <mergeCell ref="Z148:Z150"/>
    <mergeCell ref="Z124:Z126"/>
    <mergeCell ref="A130:A132"/>
    <mergeCell ref="B130:B132"/>
    <mergeCell ref="Z130:Z132"/>
    <mergeCell ref="A136:A138"/>
    <mergeCell ref="B136:B138"/>
    <mergeCell ref="Z136:Z138"/>
    <mergeCell ref="A142:A144"/>
    <mergeCell ref="B142:B144"/>
    <mergeCell ref="Z142:Z144"/>
    <mergeCell ref="A145:A147"/>
    <mergeCell ref="B145:B147"/>
    <mergeCell ref="A139:A141"/>
    <mergeCell ref="B139:B141"/>
    <mergeCell ref="A124:A126"/>
    <mergeCell ref="B124:B126"/>
    <mergeCell ref="Z100:Z102"/>
    <mergeCell ref="A106:A108"/>
    <mergeCell ref="B106:B108"/>
    <mergeCell ref="Z106:Z108"/>
    <mergeCell ref="A112:A114"/>
    <mergeCell ref="B112:B114"/>
    <mergeCell ref="Z112:Z114"/>
    <mergeCell ref="A118:A120"/>
    <mergeCell ref="B118:B120"/>
    <mergeCell ref="Z118:Z120"/>
    <mergeCell ref="A103:A105"/>
    <mergeCell ref="B103:B105"/>
    <mergeCell ref="A109:A111"/>
    <mergeCell ref="B109:B111"/>
    <mergeCell ref="A100:A102"/>
    <mergeCell ref="B100:B102"/>
    <mergeCell ref="Z76:Z78"/>
    <mergeCell ref="A82:A84"/>
    <mergeCell ref="B82:B84"/>
    <mergeCell ref="Z82:Z84"/>
    <mergeCell ref="A88:A90"/>
    <mergeCell ref="B88:B90"/>
    <mergeCell ref="Z88:Z90"/>
    <mergeCell ref="A94:A96"/>
    <mergeCell ref="B94:B96"/>
    <mergeCell ref="Z94:Z96"/>
    <mergeCell ref="Z52:Z54"/>
    <mergeCell ref="A58:A60"/>
    <mergeCell ref="B58:B60"/>
    <mergeCell ref="Z58:Z60"/>
    <mergeCell ref="A64:A66"/>
    <mergeCell ref="B64:B66"/>
    <mergeCell ref="Z64:Z66"/>
    <mergeCell ref="A70:A72"/>
    <mergeCell ref="B70:B72"/>
    <mergeCell ref="Z70:Z72"/>
    <mergeCell ref="A61:A63"/>
    <mergeCell ref="B61:B63"/>
    <mergeCell ref="Z28:Z30"/>
    <mergeCell ref="A34:A36"/>
    <mergeCell ref="B34:B36"/>
    <mergeCell ref="Z34:Z36"/>
    <mergeCell ref="A40:A42"/>
    <mergeCell ref="B40:B42"/>
    <mergeCell ref="Z40:Z42"/>
    <mergeCell ref="A46:A48"/>
    <mergeCell ref="B46:B48"/>
    <mergeCell ref="Z46:Z48"/>
    <mergeCell ref="A31:A33"/>
    <mergeCell ref="B31:B33"/>
    <mergeCell ref="A37:A39"/>
    <mergeCell ref="B37:B39"/>
    <mergeCell ref="B3:L3"/>
    <mergeCell ref="A10:A12"/>
    <mergeCell ref="B10:B12"/>
    <mergeCell ref="Z10:Z12"/>
    <mergeCell ref="A16:A18"/>
    <mergeCell ref="B16:B18"/>
    <mergeCell ref="Z16:Z18"/>
    <mergeCell ref="A22:A24"/>
    <mergeCell ref="B22:B24"/>
    <mergeCell ref="Z22:Z24"/>
    <mergeCell ref="A19:A21"/>
    <mergeCell ref="B19:B21"/>
    <mergeCell ref="A5:A6"/>
    <mergeCell ref="B5:B6"/>
    <mergeCell ref="C5:C6"/>
    <mergeCell ref="D5:M5"/>
    <mergeCell ref="N5:N6"/>
    <mergeCell ref="A7:A9"/>
    <mergeCell ref="B7:B9"/>
    <mergeCell ref="A13:A15"/>
    <mergeCell ref="B13:B15"/>
    <mergeCell ref="A49:A51"/>
    <mergeCell ref="B49:B51"/>
    <mergeCell ref="A55:A57"/>
    <mergeCell ref="B55:B57"/>
    <mergeCell ref="A43:A45"/>
    <mergeCell ref="B43:B45"/>
    <mergeCell ref="A28:A30"/>
    <mergeCell ref="B28:B30"/>
    <mergeCell ref="A52:A54"/>
    <mergeCell ref="B52:B54"/>
    <mergeCell ref="A25:A27"/>
    <mergeCell ref="B25:B27"/>
    <mergeCell ref="A115:A117"/>
    <mergeCell ref="B115:B117"/>
    <mergeCell ref="A121:A123"/>
    <mergeCell ref="B121:B123"/>
    <mergeCell ref="A127:A129"/>
    <mergeCell ref="B127:B129"/>
    <mergeCell ref="A133:A135"/>
    <mergeCell ref="B133:B135"/>
    <mergeCell ref="A67:A69"/>
    <mergeCell ref="B67:B69"/>
    <mergeCell ref="A73:A75"/>
    <mergeCell ref="B73:B75"/>
    <mergeCell ref="A85:A87"/>
    <mergeCell ref="B85:B87"/>
    <mergeCell ref="A91:A93"/>
    <mergeCell ref="B91:B93"/>
    <mergeCell ref="A97:A99"/>
    <mergeCell ref="B97:B99"/>
    <mergeCell ref="A79:A81"/>
    <mergeCell ref="B79:B81"/>
    <mergeCell ref="A76:A78"/>
    <mergeCell ref="B76:B78"/>
  </mergeCells>
  <phoneticPr fontId="21" type="noConversion"/>
  <pageMargins left="0.75" right="0.75" top="1" bottom="1" header="0.5" footer="0.5"/>
  <pageSetup paperSize="9" scale="49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</vt:lpstr>
      <vt:lpstr>'Таблица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Кириллов Никита Павлович</cp:lastModifiedBy>
  <cp:lastPrinted>2012-07-30T09:48:26Z</cp:lastPrinted>
  <dcterms:created xsi:type="dcterms:W3CDTF">2011-07-07T05:31:21Z</dcterms:created>
  <dcterms:modified xsi:type="dcterms:W3CDTF">2019-01-24T12:03:49Z</dcterms:modified>
</cp:coreProperties>
</file>